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Jedovnice křižovatka\soupis prací\SÚS\"/>
    </mc:Choice>
  </mc:AlternateContent>
  <bookViews>
    <workbookView xWindow="0" yWindow="0" windowWidth="0" windowHeight="0" activeTab="4"/>
  </bookViews>
  <sheets>
    <sheet name="SO 000.USO 000.a.Z" sheetId="2" r:id="rId1"/>
    <sheet name="SO 000.USO 000.b.Z" sheetId="3" r:id="rId2"/>
    <sheet name="SO101.1.U" sheetId="4" r:id="rId3"/>
    <sheet name="SO181" sheetId="5" r:id="rId4"/>
    <sheet name="SO501" sheetId="6" r:id="rId5"/>
  </sheets>
  <calcPr/>
</workbook>
</file>

<file path=xl/calcChain.xml><?xml version="1.0" encoding="utf-8"?>
<calcChain xmlns="http://schemas.openxmlformats.org/spreadsheetml/2006/main">
  <c i="6" l="1" r="I3"/>
  <c r="I130"/>
  <c r="O131"/>
  <c r="I131"/>
  <c r="I125"/>
  <c r="O126"/>
  <c r="I126"/>
  <c r="I104"/>
  <c r="O121"/>
  <c r="I121"/>
  <c r="O117"/>
  <c r="I117"/>
  <c r="O113"/>
  <c r="I113"/>
  <c r="O109"/>
  <c r="I109"/>
  <c r="O105"/>
  <c r="I105"/>
  <c r="I63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I58"/>
  <c r="O59"/>
  <c r="I59"/>
  <c r="I49"/>
  <c r="O54"/>
  <c r="I54"/>
  <c r="O50"/>
  <c r="I50"/>
  <c r="I8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5" r="I3"/>
  <c r="I8"/>
  <c r="O9"/>
  <c r="I9"/>
  <c i="4" r="I3"/>
  <c r="I129"/>
  <c r="O146"/>
  <c r="I146"/>
  <c r="O142"/>
  <c r="I142"/>
  <c r="O138"/>
  <c r="I138"/>
  <c r="O134"/>
  <c r="I134"/>
  <c r="O130"/>
  <c r="I130"/>
  <c r="I112"/>
  <c r="O125"/>
  <c r="I125"/>
  <c r="O121"/>
  <c r="I121"/>
  <c r="O117"/>
  <c r="I117"/>
  <c r="O113"/>
  <c r="I113"/>
  <c r="I79"/>
  <c r="O108"/>
  <c r="I108"/>
  <c r="O104"/>
  <c r="I104"/>
  <c r="O100"/>
  <c r="I100"/>
  <c r="O96"/>
  <c r="I96"/>
  <c r="O92"/>
  <c r="I92"/>
  <c r="O88"/>
  <c r="I88"/>
  <c r="O84"/>
  <c r="I84"/>
  <c r="O80"/>
  <c r="I80"/>
  <c r="I70"/>
  <c r="O75"/>
  <c r="I75"/>
  <c r="O71"/>
  <c r="I71"/>
  <c r="I21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16"/>
  <c r="I16"/>
  <c r="O13"/>
  <c r="I13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<sst xmlns="http://schemas.openxmlformats.org/spreadsheetml/2006/main">
  <si>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</si>
  <si>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</si>
  <si>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</si>
  <si>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</si>
  <si>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</si>
  <si>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BESIP</t>
  </si>
  <si>
    <t>II/373, 379 Jedovnice křiž. u ČS (SÚS, UN)</t>
  </si>
  <si>
    <t>SO 000.a.Z</t>
  </si>
  <si>
    <t>O</t>
  </si>
  <si>
    <t>Objekt:</t>
  </si>
  <si>
    <t>SO 000.U</t>
  </si>
  <si>
    <t>Ostatní a vedlejší náklady UN</t>
  </si>
  <si>
    <t>O1</t>
  </si>
  <si>
    <t>Rozpočet:</t>
  </si>
  <si>
    <t>Ostatní náklady SÚS (ZN)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</si>
  <si>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</si>
  <si>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</si>
  <si>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</si>
  <si>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</si>
  <si>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</si>
  <si>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</si>
  <si>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</si>
  <si>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</si>
  <si>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</si>
  <si>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</si>
  <si>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</si>
  <si>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</si>
  <si>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</si>
  <si>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</si>
  <si>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</si>
  <si>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</si>
  <si>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</si>
  <si>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</si>
  <si>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</si>
  <si>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</si>
  <si>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</si>
  <si>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</si>
  <si>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02946</t>
  </si>
  <si>
    <t/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</si>
  <si>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</si>
  <si>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</si>
  <si>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</si>
  <si>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000.b.Z</t>
  </si>
  <si>
    <t>Vedlejší náklady SÚS (ZN)</t>
  </si>
  <si>
    <t>00003</t>
  </si>
  <si>
    <t>R</t>
  </si>
  <si>
    <t>Zřízení a odstranění zařízení staveniště - popsáno v obchodních podmínkách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</si>
  <si>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</si>
  <si>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</si>
  <si>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</si>
  <si>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</si>
  <si>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SO101.1.U</t>
  </si>
  <si>
    <t>Komunikace - silnice II/379, II/373 - uznatelné</t>
  </si>
  <si>
    <t>014102.1</t>
  </si>
  <si>
    <t>POPLATKY ZA SKLÁDKU</t>
  </si>
  <si>
    <t>T</t>
  </si>
  <si>
    <t>zemina a kamení</t>
  </si>
  <si>
    <t>VV</t>
  </si>
  <si>
    <t xml:space="preserve">"Sejmutí drnu  přebytek - přepočet na t" ((217,750)*0.15) * 2.0 = 65,325 [A]_x000d_
 "Odkopávky v silnici II/373,379 - přepočet na t" (123,061+121.402) * 2,0 = 488,926 [B]_x000d_
 "Celkem: "A+B = 554,251 [C]</t>
  </si>
  <si>
    <t>Položka zahrnuje:
- veškeré poplatky provozovateli skládky související s uložením odpadu na skládce.
Položka nezahrnuje:
- x</t>
  </si>
  <si>
    <t>014102.2</t>
  </si>
  <si>
    <t>beton</t>
  </si>
  <si>
    <t>"Odstranení betonové přídlažby" 1,025*2,3 = 2,358 [A]_x000d_
 "Odstranění obrub" 53,980*0.25*0.15*2,3 = 4,656 [C]_x000d_
Celkové množství = 7,014</t>
  </si>
  <si>
    <t>014102.3</t>
  </si>
  <si>
    <t>kamenivo</t>
  </si>
  <si>
    <t>"Odstranění stávajícího štěrkového povrchu - přepočet na t" 0,429 * 1.9 = 0,815 [A]</t>
  </si>
  <si>
    <t>1</t>
  </si>
  <si>
    <t>Zemní práce</t>
  </si>
  <si>
    <t>11130</t>
  </si>
  <si>
    <t>SEJMUTÍ DRNU</t>
  </si>
  <si>
    <t>M2</t>
  </si>
  <si>
    <t>včetně odvozu na skládku (odvozná vzdálenost v režii zhotovitele)</t>
  </si>
  <si>
    <t>"Sejmutí drnu v tl. 0,15 m, množství stanovené programem" 217,750 = 217,750 [A]</t>
  </si>
  <si>
    <t xml:space="preserve">Položka zahrnuje:
- vodorovnou dopravu  a uložení na skládku
Položka nezahrnuje:
- x</t>
  </si>
  <si>
    <t>113156</t>
  </si>
  <si>
    <t>ODSTRANĚNÍ KRYTU ZPEVNĚNÝCH PLOCH Z BETONU, ODVOZ DO 12KM</t>
  </si>
  <si>
    <t>M3</t>
  </si>
  <si>
    <t>Odvozná vzdálenost v režii zhotovitele._x000d_
Poplatek za skládku 014102.2</t>
  </si>
  <si>
    <t>"Odstranení betonové přídlažby šířky 0.25m tl. 0,10" (2,67+1,91+13,38+23,05)*0,25*0,1 = 1,025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</si>
  <si>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</si>
  <si>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113326</t>
  </si>
  <si>
    <t>ODSTRANĚNÍ PODKLADŮ ZPEVNĚNÝCH PLOCH Z KAMENIVA NESTMEL, ODVOZ DO 12KM</t>
  </si>
  <si>
    <t>Odvozná vzdálenost v režii zhotovitele._x000d_
Poplatek za skládku 014102.3</t>
  </si>
  <si>
    <t xml:space="preserve">"Odstranění stávajícího štěrkového povrchu tl. 0,15 m -  plocha stanovená programem" 2,86*0,15 = 0,429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</si>
  <si>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</si>
  <si>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11354A</t>
  </si>
  <si>
    <t>ODSTRANĚNÍ OBRUB Z KRAJNÍKŮ - BEZ DOPRAVY</t>
  </si>
  <si>
    <t>M</t>
  </si>
  <si>
    <t>Poplatek za skládku viz. položka č. 014102.2.</t>
  </si>
  <si>
    <t>"Délka stanovena programem" (7,40+5,57+13,38+4,57+23,06) = 53,980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</si>
  <si>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</si>
  <si>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11354B</t>
  </si>
  <si>
    <t>ODSTRANĚNÍ OBRUB Z KRAJNÍKŮ - DOPRAVA</t>
  </si>
  <si>
    <t>TKM</t>
  </si>
  <si>
    <t>Odvozná vzdálenost v režii zhotovitele.</t>
  </si>
  <si>
    <t xml:space="preserve">"doprava na skládku do 12 km,  položka č. 11354A -  2,3t/m3, 12km" (53,980*0.15*0.25)*2.3*12 = 55,869 [A]</t>
  </si>
  <si>
    <t>Položka zahrnuje:
- samostatnou dopravu suti a vybouraných hmot.
Položka nezahrnuje:
- x
Způsob měření:
- množství se určí jako součin hmotnosti [t] a požadované vzdálenosti [km].</t>
  </si>
  <si>
    <t>11372</t>
  </si>
  <si>
    <t>FRÉZOVÁNÍ ZPEVNĚNÝCH PLOCH ASFALTOVÝCH</t>
  </si>
  <si>
    <t>Odvoz a likvidace v režii zhotovitele.</t>
  </si>
  <si>
    <t>"`Frézovaní stávajícího povrchu vozovky v tl. 50 mm pro vyrovnání do požadovaných sklonů`"_x000d_
 "Komunikace, množství stanovené programem" 1580,75 * 0.05 = 79,038 [A]_x000d_
 "frézování lokálních výspravek tl. 0,05 (uvažuje se rozsah 25% z celkové plochy nové komunikace)" 0.25*1744,37*0.05 = 21,805 [B]_x000d_
 "Celkem: "A+B = 100,843 [C]</t>
  </si>
  <si>
    <t>122736</t>
  </si>
  <si>
    <t>ODKOPÁVKY A PROKOPÁVKY OBECNÉ TŘ. I, ODVOZ DO 12KM</t>
  </si>
  <si>
    <t>492.2432*0.25 = 123,061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</si>
  <si>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</si>
  <si>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132736</t>
  </si>
  <si>
    <t>HLOUBENÍ RÝH ŠÍŘ DO 2M PAŽ I NEPAŽ TŘ. I, ODVOZ DO 12KM</t>
  </si>
  <si>
    <t>126.46 * 1.2 * 0.8 "přípojky UV" = 121,402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</si>
  <si>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</si>
  <si>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17120</t>
  </si>
  <si>
    <t>ULOŽENÍ SYPANINY DO NÁSYPŮ A NA SKLÁDKY BEZ ZHUTNĚNÍ</t>
  </si>
  <si>
    <t>z pol. 132736: 121,402 = 121,402 [A]_x000d_
z pol. 122736: 123,061 = 123,061 [B]_x000d_
Celkové množství = 244,463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</si>
  <si>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</si>
  <si>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</si>
  <si>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</si>
  <si>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126.46*0.7*0.8 "přípojky UV" = 70,818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</si>
  <si>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</si>
  <si>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</si>
  <si>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</si>
  <si>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126.46*0.5*0.8 "přípojky UV" = 50,584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</si>
  <si>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</si>
  <si>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</si>
  <si>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</si>
  <si>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492,243 "plocha programem" = 492,243 [A]</t>
  </si>
  <si>
    <t>Položka zahrnuje:
- úpravu pláně včetně vyrovnání výškových rozdílů. Míru zhutnění určuje projekt.
Položka nezahrnuje:
- x</t>
  </si>
  <si>
    <t>2</t>
  </si>
  <si>
    <t>Zakládání</t>
  </si>
  <si>
    <t>21197</t>
  </si>
  <si>
    <t>OPLÁŠTĚNÍ ODVODŇOVACÍCH ŽEBER Z GEOTEXTILIE</t>
  </si>
  <si>
    <t>422.94*2.0 = 845,880 [A]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</si>
  <si>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</si>
  <si>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21262</t>
  </si>
  <si>
    <t>TRATIVODY KOMPLET Z TRUB Z PLAST HMOT DN DO 100MM</t>
  </si>
  <si>
    <t>odvoz a likvidace přebytečného materiálu v režii zhotovitele</t>
  </si>
  <si>
    <t>112.06+166.31+144.57 "Délka stanovena z programu" = 422,940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</si>
  <si>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</si>
  <si>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5</t>
  </si>
  <si>
    <t>Komunikace pozemní</t>
  </si>
  <si>
    <t>56140G</t>
  </si>
  <si>
    <t xml:space="preserve">SMĚSI Z KAMENIVA STMELENÉ CEMENTEM  SC C 8/10</t>
  </si>
  <si>
    <t>492.30 * 0.15 "ve vozovce - plocha programem, SC tl. 0.15" = 73,845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</si>
  <si>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</si>
  <si>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56335</t>
  </si>
  <si>
    <t>VOZOVKOVÉ VRSTVY ZE ŠTĚRKODRTI TL. DO 250MM</t>
  </si>
  <si>
    <t>396.55 "plocha programem" = 396,550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</si>
  <si>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</si>
  <si>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</si>
  <si>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</si>
  <si>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>492.30 "plochA programem" = 492,300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</si>
  <si>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</si>
  <si>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</si>
  <si>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</si>
  <si>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"Spojovací postřík pod ACO 11+ množství zbytkového pojiva 0,2 kg/m2 (plocha stanovená programem) "1744,37 = 1744,370 [A]_x000d_
 "Spojovací postřík pod ACL 16+ množství zbytkového pojiva 0,4 kg/m2 (plocha stanovená programem) " 1744,370 = 1744,370 [B]_x000d_
 "Spojovací postřik v místě lokálních výspravek množství zbytkového pojiva 0,4 kg/m2 (uvažuje se rozsah 25% z celkové plochy)" 0.25*1744,37 = 436,093 [C]_x000d_
 "Celkem: "A+B+C = 3924,833 [D]</t>
  </si>
  <si>
    <t>574A34</t>
  </si>
  <si>
    <t>ASFALTOVÝ BETON PRO OBRUSNÉ VRSTVY ACO 11+ TL. 40MM</t>
  </si>
  <si>
    <t>"ACO 11+ tl. 40 mm silnice II/373,379 (Plocha stanovená programem) " 1744,37 = 1744,370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</si>
  <si>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</si>
  <si>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</si>
  <si>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TL. 60MM</t>
  </si>
  <si>
    <t>"ACL 16+ tl. 60 mm silnice II/373,379 (Plocha stanovená programem)" 1744,37 = 1744,370 [A]</t>
  </si>
  <si>
    <t>574E06</t>
  </si>
  <si>
    <t>ASFALTOVÝ BETON PRO PODKLADNÍ VRSTVY ACP 16+</t>
  </si>
  <si>
    <t>558.3866 * 0.05 "plocha programem, ACP tl. 0.05" = 27,919 [A]_x000d_
 "ACP v místě lokálních výspravek tl. 0,05 (uvažuje se rozsah 25% z celkové plochy nové komunikace)" 0.25*1744,35*0.05 = 21,804 [B]_x000d_
 "Celkem: "A+B = 49,723 [C]</t>
  </si>
  <si>
    <t>58920</t>
  </si>
  <si>
    <t>VÝPLŇ SPAR MODIFIKOVANÝM ASFALTEM</t>
  </si>
  <si>
    <t>7.0+6.50+6.50 "spáry na ZÚ, KÚ" = 20,000 [A]_x000d_
 18.5 + 20.0 + 140.5 + 79.5 "napojnení etap výstavby" = 258,500 [B]_x000d_
 "Celkem: "A+B = 278,500 [C]</t>
  </si>
  <si>
    <t>Položka zahrnuje: 
- dodávku předepsaného materiálu
- vyčištění a výplň spar tímto materiálem
Položka nezahrnuje:
- x</t>
  </si>
  <si>
    <t>8</t>
  </si>
  <si>
    <t>Vedení trubní dálková a přípojná</t>
  </si>
  <si>
    <t>87434</t>
  </si>
  <si>
    <t>POTRUBÍ Z TRUB PLASTOVÝCH ODPADNÍCH DN DO 200MM</t>
  </si>
  <si>
    <t>"Nové přípojky UV (Délka stanovená programem)" (5.86+9.37+5.17+5.39+11.80+19.32+10.28+28.03+7.80+12.03+6.34+5.07) = 126,460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</si>
  <si>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</si>
  <si>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89413</t>
  </si>
  <si>
    <t>ŠACHTY KANALIZAČNÍ Z BETON DÍLCŮ NA POTRUBÍ DN DO 200MM</t>
  </si>
  <si>
    <t>KUS</t>
  </si>
  <si>
    <t>"Revizní šachty spojek UV" 2 = 2,000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</si>
  <si>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</si>
  <si>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895813</t>
  </si>
  <si>
    <t>DRENÁŽNÍ ŠACHTICE NORMÁLNÍ Z PLAST DÍLCŮ ŠN 100</t>
  </si>
  <si>
    <t>"Vrcholová šachta trativodů"2 = 2,000 [A]_x000d_
 "Kontrolní šachty trativodů" 7 = 7,000 [B]_x000d_
 "Celkem: "A+B = 9,000 [C]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</si>
  <si>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</si>
  <si>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89711</t>
  </si>
  <si>
    <t>VPUSŤ KANALIZAČNÍ ULIČNÍ KOMPLETNÍ MONOLIT BETON</t>
  </si>
  <si>
    <t>10 "Nové uliční vpusti" = 10,000 [A]</t>
  </si>
  <si>
    <t xml:space="preserve">Položka zahrnuje:
- mříže s rámem, koše na bahno,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zřízení všech požadovaných otvorů, kapes, výklenků, prostupů, dutin, drážek a pod., vč. ztížení práce a úprav kolem nich,
- nátěry zabraňující soudržnost betonu a bednění,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</si>
  <si>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</si>
  <si>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</si>
  <si>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914131</t>
  </si>
  <si>
    <t>DOPRAVNÍ ZNAČKY ZÁKLADNÍ VELIKOSTI OCELOVÉ TŘ RA2 - DODÁVKA A MONTÁŽ</t>
  </si>
  <si>
    <t>"IJ4b" 3 = 3,000 [A]_x000d_
 "IP6" 4 = 4,000 [B]_x000d_
 "P4" 2 = 2,000 [C]_x000d_
 "B24b" 1 = 1,000 [D]_x000d_
 "B2" 1 = 1,000 [E]_x000d_
 "P2" 2 = 2,000 [F]_x000d_
 "P6" 2 = 2,000 [G]_x000d_
 "C4a" 2 = 2,000 [H]_x000d_
 "IP12+O1" 1 = 1,000 [I]_x000d_
 "IP4b" 1 = 1,000 [J]_x000d_
 "IP11b" 1 = 1,000 [K]_x000d_
 "B24a"1 = 1,000 [L]_x000d_
 "Celkem: "A+B+C+D+E+F+G+H+I+J+K+L = 21,000 [M]</t>
  </si>
  <si>
    <t>Položka zahrnuje:
- dodávku a montáž značek v požadovaném provedení
Položka nezahrnuje:
- x</t>
  </si>
  <si>
    <t>914911</t>
  </si>
  <si>
    <t>SLOUPKY A STOJKY DOPRAVNÍCH ZNAČEK Z OCEL TRUBEK SE ZABETONOVÁNÍM - DODÁVKA A MONTÁŽ</t>
  </si>
  <si>
    <t>20 = 20,000 [A]</t>
  </si>
  <si>
    <t>Položka zahrnuje:
- sloupky
- upevňovací zařízení
- osazení (betonová patka, zemní práce)
Položka nezahrnuje:
- x</t>
  </si>
  <si>
    <t>915221</t>
  </si>
  <si>
    <t>VODOR DOPRAV ZNAČ PLASTEM STRUKTURÁLNÍ NEHLUČNÉ - DOD A POKLÁDKA</t>
  </si>
  <si>
    <t>12 + 13 + 8 + 8.6 + 4.0 "přechody, dopravní stíny, šipky - plocha programem" = 45,600 [B]_x000d_
 (9.56+18.65+28.69+28.98+4.52+3.0+19.54+10.07+30.10+29.76)*0.125 "plná čára" = 22,859 [C]_x000d_
 (31.08+18.48+33.51+18.94)*0.25*0.5 "přerušovaná čára š. 0,25" = 12,751 [D]_x000d_
 (11.80+19.17+13.97+13.61+28.90)*0.125*0.5 "přerušovaná čára š. 0,125" = 5,466 [E]_x000d_
Celkové množství = 86,676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</si>
  <si>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</si>
  <si>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</si>
  <si>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</si>
  <si>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"`Silniční obrubník 150/250/1000 (Délka stanovená programem)`"_x000d_
 1.43+54.60+14,48+4,02+5,49+2,97+9,59+20,23+24,90+9,57+3,70+6,30+14,06+27,05+34,45 = 232,840 [A]_x000d_
 "`Přechodový silniční obrubník 150/150-250/1000 (Délka stanovená programem)`"_x000d_
 4+4+4+4+2 = 18,000 [B]_x000d_
 "`Snížený silniční obrubník 150/150/1000 (Délka stanovená programem)`"_x000d_
 4+4+4+4+4+4+4+3+3+11+4+11,55 = 60,550 [C]_x000d_
 "Celkem: "A+B+C = 311,390 [D]</t>
  </si>
  <si>
    <t>Položka zahrnuje:
- dodání a pokládku betonových obrubníků o rozměrech předepsaných zadávací dokumentací
- betonové lože i boční betonovou opěrku
Položka nezahrnuje:
- x</t>
  </si>
  <si>
    <t>919112</t>
  </si>
  <si>
    <t>ŘEZÁNÍ ASFALTOVÉHO KRYTU VOZOVEK TL DO 100MM</t>
  </si>
  <si>
    <t>7.0+6.50+6,50 "spáry na ZÚ, KÚ a napojení křižovatek" = 20,000 [A]</t>
  </si>
  <si>
    <t>Položka zahrnuje:
- řezání vozovkové vrstvy v předepsané tloušťce
- spotřeba vody
Položka nezahrnuje:
- x</t>
  </si>
  <si>
    <t>SO181</t>
  </si>
  <si>
    <t>Dopravně inženýrská opatření</t>
  </si>
  <si>
    <t>02710</t>
  </si>
  <si>
    <t>POMOC PRÁCE ZŘÍZ NEBO ZAJIŠŤ OBJÍŽĎKY A PŘÍSTUP CESTY</t>
  </si>
  <si>
    <t>Přechodná úprava dopravního značení a objízdných tras, včetně údržby a úprav během stavebních prací v souladu s TP 66 - II. vydání 'Zásady pro označování pracovních míst na PK' a s platnými předpisy pro navrhování DZ na PK, vč. vyhlášky č. 294/2015 Sb.
Stávající svislé dopravní značky se pro potřeby PDZ zachovají a dle potřeby zakryjí, upraví nebo doplní. Přechodné SDZ (značky, směrovací desky, závory, semaforová souprava, světla) se umístní na nosičích a podkladních deskách včetně nutných přesunů dle jednotlivých fází výstavby, dodávky, montáže, 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</si>
  <si>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</si>
  <si>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SO501</t>
  </si>
  <si>
    <t>Přeložka přípojky plynu</t>
  </si>
  <si>
    <t>121151103</t>
  </si>
  <si>
    <t>Sejmutí ornice plochy do 100 m2 tl vrstvy do 200 mm strojně</t>
  </si>
  <si>
    <t>m2</t>
  </si>
  <si>
    <t>Sejmutí ornice strojně při souvislé ploše do 100 m2, tl. vrstvy do 200 mm
https://podminky.urs.cz/item/CS_URS_2025_02/121151103</t>
  </si>
  <si>
    <t>1,0*2,0 "V místě zeleně za chodníkem - ponechání u výkopu a následné rozprostření" _x000d_
Celkem 2 = 2,000 [B]</t>
  </si>
  <si>
    <t>132151101</t>
  </si>
  <si>
    <t>Hloubení rýh nezapažených š do 800 mm v hornině třídy těžitelnosti I skupiny 1 a 2 objem do 20 m3 strojně</t>
  </si>
  <si>
    <t>m3</t>
  </si>
  <si>
    <t>Hloubení nezapažených rýh šířky do 800 mm strojně s urovnáním dna do předepsaného profilu a spádu v hornině třídy těžitelnosti I skupiny 1 a 2 do 20 m3
https://podminky.urs.cz/item/CS_URS_2025_02/132151101</t>
  </si>
  <si>
    <t>6 * 0,8 * 0,75 _x000d_
Celkem 3,6 = 3,600 [B]</t>
  </si>
  <si>
    <t>162751117</t>
  </si>
  <si>
    <t>Vodorovné přemístění přes 9 000 do 10000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</si>
  <si>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9 000 do 10 000 m
https://podminky.urs.cz/item/CS_URS_2025_02/162751117</t>
  </si>
  <si>
    <t>3,6 - (1,44+0,48) "odvoz přebytečné zeminy na skládku" _x000d_
Celkem 1,68 = 1,680 [B]</t>
  </si>
  <si>
    <t>162751119</t>
  </si>
  <si>
    <t>Příplatek k vodorovnému přemístění výkopku/sypaniny z horniny třídy těžitelnosti I skupiny 1 až 3 ZKD 1000 m přes 10000 m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</si>
  <si>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
https://podminky.urs.cz/item/CS_URS_2025_02/162751119</t>
  </si>
  <si>
    <t>1,68 * 2 "skládka do 12km" _x000d_
Celkem 3,36 = 3,360 [B]</t>
  </si>
  <si>
    <t>171201231</t>
  </si>
  <si>
    <t>Poplatek za uložení zeminy a kamení na recyklační skládce (skládkovné) kód odpadu 17 05 04</t>
  </si>
  <si>
    <t>t</t>
  </si>
  <si>
    <t>Poplatek za uložení stavebního odpadu na recyklační skládce (skládkovné) zeminy a kamení zatříděného do Katalogu odpadů pod kódem 17 05 04
https://podminky.urs.cz/item/CS_URS_2025_02/171201231</t>
  </si>
  <si>
    <t>1,68 * 1,8 "přepočet na t" _x000d_
Celkem 3,024 = 3,024 [B]</t>
  </si>
  <si>
    <t>171251201</t>
  </si>
  <si>
    <t>Uložení sypaniny na skládky nebo meziskládky</t>
  </si>
  <si>
    <t>Uložení sypaniny na skládky nebo meziskládky bez hutnění s upravením uložené sypaniny do předepsaného tvaru
https://podminky.urs.cz/item/CS_URS_2025_02/171251201</t>
  </si>
  <si>
    <t>1,68 _x000d_
Celkem 1,68 = 1,680 [B]</t>
  </si>
  <si>
    <t>174151101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</si>
  <si>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</si>
  <si>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
https://podminky.urs.cz/item/CS_URS_2025_02/174151101</t>
  </si>
  <si>
    <t>6 * 0,8 * 0,35 "zásyp výkopkem" _x000d_
Celkem 1,68 = 1,680 [B]</t>
  </si>
  <si>
    <t>175151101</t>
  </si>
  <si>
    <t>Obsypání potrubí strojně sypaninou bez prohození, uloženou do 3 m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</si>
  <si>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
https://podminky.urs.cz/item/CS_URS_2025_02/175151101</t>
  </si>
  <si>
    <t>6 * 0,8 * 0,3 _x000d_
Celkem 1,44 = 1,440 [B]</t>
  </si>
  <si>
    <t>181351003</t>
  </si>
  <si>
    <t>Rozprostření ornice tl vrstvy do 200 mm pl do 100 m2 v rovině nebo ve svahu do 1:5 strojně</t>
  </si>
  <si>
    <t>Rozprostření a urovnání ornice v rovině nebo ve svahu sklonu do 1:5 strojně při souvislé ploše do 100 m2, tl. vrstvy do 200 mm
https://podminky.urs.cz/item/CS_URS_2025_02/181351003</t>
  </si>
  <si>
    <t>2 "zpětné použití ornice" _x000d_
Celkem 2 = 2,000 [B]</t>
  </si>
  <si>
    <t>58337310</t>
  </si>
  <si>
    <t>štěrkopísek frakce 0/4</t>
  </si>
  <si>
    <t>1,44*2 'Přepočtené koeficientem množství _x000d_
Celkem 2,88 = 2,880 [B]</t>
  </si>
  <si>
    <t>23-M</t>
  </si>
  <si>
    <t>Montáže potrubí</t>
  </si>
  <si>
    <t>230205025</t>
  </si>
  <si>
    <t>Montáž plynovodního potrubí plastového svařované na tupo nebo elektrospojkou dn 32 mm en 3,0 mm</t>
  </si>
  <si>
    <t>m</t>
  </si>
  <si>
    <t>Montáž plynovodního potrubí PE průměru do 110 mm návin nebo tyč, svařované na tupo nebo elektrospojkou O 32, tl. stěny 3,0 mm
https://podminky.urs.cz/item/CS_URS_2025_02/230205025</t>
  </si>
  <si>
    <t>6 _x000d_
Celkem 6 = 6,000 [B]</t>
  </si>
  <si>
    <t>28613524</t>
  </si>
  <si>
    <t>potrubí vodovodní třívrstvé PE100 RC SDR11 32x3,0mm</t>
  </si>
  <si>
    <t>6 "potrubí PE-O-RC 32x3,0 mm" _x000d_
Celkem 6 = 6,000 [B]</t>
  </si>
  <si>
    <t>4</t>
  </si>
  <si>
    <t>Vodorovné konstrukce</t>
  </si>
  <si>
    <t>451573111</t>
  </si>
  <si>
    <t>Lože pod potrubí otevřený výkop ze štěrkopísku</t>
  </si>
  <si>
    <t>Lože pod potrubí, stoky a drobné objekty v otevřeném výkopu z písku a štěrkopísku do 63 mm
https://podminky.urs.cz/item/CS_URS_2025_02/451573111</t>
  </si>
  <si>
    <t>6 * 0,8 * 0,1 _x000d_
Celkem 0,48 = 0,480 [B]</t>
  </si>
  <si>
    <t>723</t>
  </si>
  <si>
    <t>Zdravotechnika - vnitřní plynovod</t>
  </si>
  <si>
    <t>723120805</t>
  </si>
  <si>
    <t>Demontáž potrubí ocelové závitové svařované DN od 25 do 50</t>
  </si>
  <si>
    <t>Demontáž potrubí svařovaného z ocelových trubek závitových přes 25 do DN 50
https://podminky.urs.cz/item/CS_URS_2025_02/723120805</t>
  </si>
  <si>
    <t>2 _x000d_
Celkem 2 = 2,000 [B]</t>
  </si>
  <si>
    <t>723160205</t>
  </si>
  <si>
    <t>Přípojka k plynoměru spojované na závit bez ochozu G 5/4"</t>
  </si>
  <si>
    <t>soubor</t>
  </si>
  <si>
    <t>Přípojky k plynoměrům spojované na závit bez ochozu G 5/4"
https://podminky.urs.cz/item/CS_URS_2025_02/723160205</t>
  </si>
  <si>
    <t>1 _x000d_
Celkem 1 = 1,000 [B]</t>
  </si>
  <si>
    <t>723160805</t>
  </si>
  <si>
    <t>Demontáž přípojka k plynoměru na závit bez ochozu G 5/4</t>
  </si>
  <si>
    <t>pár</t>
  </si>
  <si>
    <t>Demontáž přípojek k plynoměrům spojovaných na závit bez ochozu G 5/4
https://podminky.urs.cz/item/CS_URS_2025_02/723160805</t>
  </si>
  <si>
    <t>723230801</t>
  </si>
  <si>
    <t>Demontáž regulátoru plynu středotlakého řada jednoduchá</t>
  </si>
  <si>
    <t>Demontáž středotlakých regulátorů tlaku plynu regulační řada jednoduchá
https://podminky.urs.cz/item/CS_URS_2025_02/723230801</t>
  </si>
  <si>
    <t>723234311</t>
  </si>
  <si>
    <t>Regulátor tlaku plynu středotlaký jednostupňový výkon do 6 m3/hod pro zemní plyn</t>
  </si>
  <si>
    <t>Armatury se dvěma závity středotlaké regulátory tlaku plynu jednostupňové pro zemní plyn, výkon do 6 m3/hod
https://podminky.urs.cz/item/CS_URS_2025_02/723234311</t>
  </si>
  <si>
    <t>723239103</t>
  </si>
  <si>
    <t>Montáž armatur plynovodních se dvěma závity G 1" ostatní typ</t>
  </si>
  <si>
    <t>kus</t>
  </si>
  <si>
    <t>Armatury se dvěma závity montáž armatur se dvěma závity ostatních typů G 1"
https://podminky.urs.cz/item/CS_URS_2025_02/723239103</t>
  </si>
  <si>
    <t>723239104</t>
  </si>
  <si>
    <t>Montáž armatur plynovodních se dvěma závity G 1 1/4" ostatní typ</t>
  </si>
  <si>
    <t>Armatury se dvěma závity montáž armatur se dvěma závity ostatních typů G 1 1/4"
https://podminky.urs.cz/item/CS_URS_2025_02/723239104</t>
  </si>
  <si>
    <t>723260801</t>
  </si>
  <si>
    <t>Demontáž plynoměrů G 2 nebo G 4 nebo G 10 max. průtok do 16 m3/hod.</t>
  </si>
  <si>
    <t>Demontáž plynoměrů maximální průtok Q (m3/hod) do 16 m3/h
https://podminky.urs.cz/item/CS_URS_2025_02/723260801</t>
  </si>
  <si>
    <t>R0005</t>
  </si>
  <si>
    <t>Připojovací kus liniový 32/32</t>
  </si>
  <si>
    <t>ks</t>
  </si>
  <si>
    <t>Liniový kus PE D63</t>
  </si>
  <si>
    <t>R0006</t>
  </si>
  <si>
    <t>Plynovodní armatury</t>
  </si>
  <si>
    <t>PLYNOVODNÍ ARMATURY
Poznámka k souboru cen:
Položka zahrnuje: - výrobní dokumentaci (včetně technologického předpisu) - dodání veškerého instalačního a pomocného materiálu (trouby, trubky, armatury, tvarové kusy,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izolací, nejsou-li tyto práce předmětem jiné položky - úprava, očištění a ošetření prostoru kolem instalace - provedení požadovaných (i etapových) tlakových zkoušek Položka nezahrnuje: - x</t>
  </si>
  <si>
    <t>899721111</t>
  </si>
  <si>
    <t>Signalizační vodič DN do 150 mm na potrubí</t>
  </si>
  <si>
    <t>Signalizační vodič na potrubí DN do 150 mm
https://podminky.urs.cz/item/CS_URS_2025_02/899721111</t>
  </si>
  <si>
    <t>7 _x000d_
Celkem 7 = 7,000 [B]</t>
  </si>
  <si>
    <t>899722113</t>
  </si>
  <si>
    <t>Krytí potrubí z plastů výstražnou fólií z PVC přes 25 do 34cm</t>
  </si>
  <si>
    <t>Krytí potrubí z plastů výstražnou fólií z PVC šířky přes 25 do 34 cm
https://podminky.urs.cz/item/CS_URS_2025_02/899722113</t>
  </si>
  <si>
    <t>R0001</t>
  </si>
  <si>
    <t>Doplňky na plyn. potrubí - pilíř HUP</t>
  </si>
  <si>
    <t>DOPLŇKY NA PLYN POTRUBÍ - PILÍŘ HUP
Poznámka k souboru cen:
Položka zahrnuje: - veškerý materiál, výrobky a polotovary - mimostaveništní a vnitrostaveništní dopravy (rovněž přesuny), včetně naložení a složení,případně s uložením. - položka pilíř HUP zahrnuje i hlavní uzávěr plynu se zátkou Položka nezahrnuje: - x</t>
  </si>
  <si>
    <t>1 "přemístění stáv. pilíře" _x000d_
Celkem 1 = 1,000 [B]</t>
  </si>
  <si>
    <t>R0002</t>
  </si>
  <si>
    <t>Doplňky na plyn. potrubí DN do 80mm - propoje</t>
  </si>
  <si>
    <t>DOPLŇKY NA PLYN POTRUBÍ DN DO 80MM - PROPOJE
Poznámka k souboru cen:
Položka zahrnuje: - dodávku a montáž propojovacího mezikusu - vypracování technologického postupu a práce s ním spojené - dozor správce potrubí Položka nezahrnuje: - x</t>
  </si>
  <si>
    <t>R0003</t>
  </si>
  <si>
    <t>Přepojení přípojek</t>
  </si>
  <si>
    <t>PŘEPOJENÍ PŘÍPOJEK
Poznámka k souboru cen:
Položka zahrnuje: - řez na potrubí - dodání a osazení příslušných tvarovek a armatur Položka nezahrnuje: - x</t>
  </si>
  <si>
    <t>R0004</t>
  </si>
  <si>
    <t>Revize plynovodu</t>
  </si>
  <si>
    <t>VRN4</t>
  </si>
  <si>
    <t>Inženýrská činnost</t>
  </si>
  <si>
    <t>043114000</t>
  </si>
  <si>
    <t>Zkoušky tlakové</t>
  </si>
  <si>
    <t>Zkoušky tlakové
https://podminky.urs.cz/item/CS_URS_2025_02/043114000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</si>
</sst>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35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j5WHCcZMcQ3kQA/qWN3DbAb2iuc26UHzftqDYkao3VQJgacnIDQzM2fWAjgnzvU4BN61VZN2rDlO3X8sA7qBcA==" hashValue="XqbRN4X5Latb/91KBFjyWypKHPcl1/zwcNWlRG8PeKnxmqJBkUq4nV/K9/2G9xonda3ur7L0ZRrP7A4FHXbKL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43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 ht="30">
      <c r="A10" s="29" t="s">
        <v>29</v>
      </c>
      <c r="B10" s="29">
        <v>1</v>
      </c>
      <c r="C10" s="30" t="s">
        <v>44</v>
      </c>
      <c r="D10" s="29" t="s">
        <v>45</v>
      </c>
      <c r="E10" s="31" t="s">
        <v>46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47</v>
      </c>
      <c r="D13" s="29" t="s">
        <v>45</v>
      </c>
      <c r="E13" s="31" t="s">
        <v>48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49</v>
      </c>
      <c r="D16" s="29" t="s">
        <v>45</v>
      </c>
      <c r="E16" s="31" t="s">
        <v>50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40"/>
      <c r="C18" s="41"/>
      <c r="D18" s="41"/>
      <c r="E18" s="44" t="s">
        <v>38</v>
      </c>
      <c r="F18" s="41"/>
      <c r="G18" s="41"/>
      <c r="H18" s="41"/>
      <c r="I18" s="41"/>
      <c r="J18" s="42"/>
    </row>
  </sheetData>
  <sheetProtection sheet="1" objects="1" scenarios="1" spinCount="100000" saltValue="fVHQkYeB4FRU4vq1fg4tokP5vz+QqZGaLYxu9YLcGGccyjkpaJBHkb/LJ6l96kvGnVEVfQejP5K1NWl3421qSA==" hashValue="L4oEIiAdMPLQ10fFBRTtPShueatWnLads28m7Fhjoe/VyLWvh7OwOlPpS8kxPrcpFOFtTAw8l32nXjzklm96v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51</v>
      </c>
      <c r="I3" s="16">
        <f>SUMIFS(I8:I149,A8:A149,"SD")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51</v>
      </c>
      <c r="D4" s="13"/>
      <c r="E4" s="14" t="s">
        <v>52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53</v>
      </c>
      <c r="D9" s="29" t="s">
        <v>38</v>
      </c>
      <c r="E9" s="31" t="s">
        <v>54</v>
      </c>
      <c r="F9" s="32" t="s">
        <v>55</v>
      </c>
      <c r="G9" s="33">
        <v>554.25099999999998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56</v>
      </c>
      <c r="F10" s="38"/>
      <c r="G10" s="38"/>
      <c r="H10" s="38"/>
      <c r="I10" s="38"/>
      <c r="J10" s="39"/>
    </row>
    <row r="11" ht="75">
      <c r="A11" s="29" t="s">
        <v>57</v>
      </c>
      <c r="B11" s="37"/>
      <c r="C11" s="38"/>
      <c r="D11" s="38"/>
      <c r="E11" s="45" t="s">
        <v>58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59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60</v>
      </c>
      <c r="D13" s="29" t="s">
        <v>38</v>
      </c>
      <c r="E13" s="31" t="s">
        <v>54</v>
      </c>
      <c r="F13" s="32" t="s">
        <v>55</v>
      </c>
      <c r="G13" s="33">
        <v>7.0140000000000002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61</v>
      </c>
      <c r="F14" s="38"/>
      <c r="G14" s="38"/>
      <c r="H14" s="38"/>
      <c r="I14" s="38"/>
      <c r="J14" s="39"/>
    </row>
    <row r="15" ht="45">
      <c r="A15" s="29" t="s">
        <v>57</v>
      </c>
      <c r="B15" s="37"/>
      <c r="C15" s="38"/>
      <c r="D15" s="38"/>
      <c r="E15" s="45" t="s">
        <v>62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59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63</v>
      </c>
      <c r="D17" s="29" t="s">
        <v>38</v>
      </c>
      <c r="E17" s="31" t="s">
        <v>54</v>
      </c>
      <c r="F17" s="32" t="s">
        <v>55</v>
      </c>
      <c r="G17" s="33">
        <v>0.81499999999999995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31" t="s">
        <v>64</v>
      </c>
      <c r="F18" s="38"/>
      <c r="G18" s="38"/>
      <c r="H18" s="38"/>
      <c r="I18" s="38"/>
      <c r="J18" s="39"/>
    </row>
    <row r="19" ht="30">
      <c r="A19" s="29" t="s">
        <v>57</v>
      </c>
      <c r="B19" s="37"/>
      <c r="C19" s="38"/>
      <c r="D19" s="38"/>
      <c r="E19" s="45" t="s">
        <v>65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59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66</v>
      </c>
      <c r="D21" s="26"/>
      <c r="E21" s="23" t="s">
        <v>67</v>
      </c>
      <c r="F21" s="26"/>
      <c r="G21" s="26"/>
      <c r="H21" s="26"/>
      <c r="I21" s="27">
        <f>SUMIFS(I22:I69,A22:A69,"P")</f>
        <v>0</v>
      </c>
      <c r="J21" s="28"/>
    </row>
    <row r="22">
      <c r="A22" s="29" t="s">
        <v>29</v>
      </c>
      <c r="B22" s="29">
        <v>4</v>
      </c>
      <c r="C22" s="30" t="s">
        <v>68</v>
      </c>
      <c r="D22" s="29" t="s">
        <v>38</v>
      </c>
      <c r="E22" s="31" t="s">
        <v>69</v>
      </c>
      <c r="F22" s="32" t="s">
        <v>70</v>
      </c>
      <c r="G22" s="33">
        <v>217.75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71</v>
      </c>
      <c r="F23" s="38"/>
      <c r="G23" s="38"/>
      <c r="H23" s="38"/>
      <c r="I23" s="38"/>
      <c r="J23" s="39"/>
    </row>
    <row r="24" ht="30">
      <c r="A24" s="29" t="s">
        <v>57</v>
      </c>
      <c r="B24" s="37"/>
      <c r="C24" s="38"/>
      <c r="D24" s="38"/>
      <c r="E24" s="45" t="s">
        <v>72</v>
      </c>
      <c r="F24" s="38"/>
      <c r="G24" s="38"/>
      <c r="H24" s="38"/>
      <c r="I24" s="38"/>
      <c r="J24" s="39"/>
    </row>
    <row r="25" ht="60">
      <c r="A25" s="29" t="s">
        <v>35</v>
      </c>
      <c r="B25" s="37"/>
      <c r="C25" s="38"/>
      <c r="D25" s="38"/>
      <c r="E25" s="31" t="s">
        <v>73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74</v>
      </c>
      <c r="D26" s="29" t="s">
        <v>38</v>
      </c>
      <c r="E26" s="31" t="s">
        <v>75</v>
      </c>
      <c r="F26" s="32" t="s">
        <v>76</v>
      </c>
      <c r="G26" s="33">
        <v>1.0249999999999999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77</v>
      </c>
      <c r="F27" s="38"/>
      <c r="G27" s="38"/>
      <c r="H27" s="38"/>
      <c r="I27" s="38"/>
      <c r="J27" s="39"/>
    </row>
    <row r="28" ht="30">
      <c r="A28" s="29" t="s">
        <v>57</v>
      </c>
      <c r="B28" s="37"/>
      <c r="C28" s="38"/>
      <c r="D28" s="38"/>
      <c r="E28" s="45" t="s">
        <v>78</v>
      </c>
      <c r="F28" s="38"/>
      <c r="G28" s="38"/>
      <c r="H28" s="38"/>
      <c r="I28" s="38"/>
      <c r="J28" s="39"/>
    </row>
    <row r="29" ht="135">
      <c r="A29" s="29" t="s">
        <v>35</v>
      </c>
      <c r="B29" s="37"/>
      <c r="C29" s="38"/>
      <c r="D29" s="38"/>
      <c r="E29" s="31" t="s">
        <v>79</v>
      </c>
      <c r="F29" s="38"/>
      <c r="G29" s="38"/>
      <c r="H29" s="38"/>
      <c r="I29" s="38"/>
      <c r="J29" s="39"/>
    </row>
    <row r="30" ht="30">
      <c r="A30" s="29" t="s">
        <v>29</v>
      </c>
      <c r="B30" s="29">
        <v>6</v>
      </c>
      <c r="C30" s="30" t="s">
        <v>80</v>
      </c>
      <c r="D30" s="29" t="s">
        <v>38</v>
      </c>
      <c r="E30" s="31" t="s">
        <v>81</v>
      </c>
      <c r="F30" s="32" t="s">
        <v>76</v>
      </c>
      <c r="G30" s="33">
        <v>0.42899999999999999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33</v>
      </c>
      <c r="B31" s="37"/>
      <c r="C31" s="38"/>
      <c r="D31" s="38"/>
      <c r="E31" s="31" t="s">
        <v>82</v>
      </c>
      <c r="F31" s="38"/>
      <c r="G31" s="38"/>
      <c r="H31" s="38"/>
      <c r="I31" s="38"/>
      <c r="J31" s="39"/>
    </row>
    <row r="32" ht="30">
      <c r="A32" s="29" t="s">
        <v>57</v>
      </c>
      <c r="B32" s="37"/>
      <c r="C32" s="38"/>
      <c r="D32" s="38"/>
      <c r="E32" s="45" t="s">
        <v>83</v>
      </c>
      <c r="F32" s="38"/>
      <c r="G32" s="38"/>
      <c r="H32" s="38"/>
      <c r="I32" s="38"/>
      <c r="J32" s="39"/>
    </row>
    <row r="33" ht="120">
      <c r="A33" s="29" t="s">
        <v>35</v>
      </c>
      <c r="B33" s="37"/>
      <c r="C33" s="38"/>
      <c r="D33" s="38"/>
      <c r="E33" s="31" t="s">
        <v>84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85</v>
      </c>
      <c r="D34" s="29" t="s">
        <v>38</v>
      </c>
      <c r="E34" s="31" t="s">
        <v>86</v>
      </c>
      <c r="F34" s="32" t="s">
        <v>87</v>
      </c>
      <c r="G34" s="33">
        <v>53.979999999999997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31" t="s">
        <v>88</v>
      </c>
      <c r="F35" s="38"/>
      <c r="G35" s="38"/>
      <c r="H35" s="38"/>
      <c r="I35" s="38"/>
      <c r="J35" s="39"/>
    </row>
    <row r="36">
      <c r="A36" s="29" t="s">
        <v>57</v>
      </c>
      <c r="B36" s="37"/>
      <c r="C36" s="38"/>
      <c r="D36" s="38"/>
      <c r="E36" s="45" t="s">
        <v>89</v>
      </c>
      <c r="F36" s="38"/>
      <c r="G36" s="38"/>
      <c r="H36" s="38"/>
      <c r="I36" s="38"/>
      <c r="J36" s="39"/>
    </row>
    <row r="37" ht="135">
      <c r="A37" s="29" t="s">
        <v>35</v>
      </c>
      <c r="B37" s="37"/>
      <c r="C37" s="38"/>
      <c r="D37" s="38"/>
      <c r="E37" s="31" t="s">
        <v>90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91</v>
      </c>
      <c r="D38" s="29" t="s">
        <v>38</v>
      </c>
      <c r="E38" s="31" t="s">
        <v>92</v>
      </c>
      <c r="F38" s="32" t="s">
        <v>93</v>
      </c>
      <c r="G38" s="33">
        <v>55.869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94</v>
      </c>
      <c r="F39" s="38"/>
      <c r="G39" s="38"/>
      <c r="H39" s="38"/>
      <c r="I39" s="38"/>
      <c r="J39" s="39"/>
    </row>
    <row r="40" ht="30">
      <c r="A40" s="29" t="s">
        <v>57</v>
      </c>
      <c r="B40" s="37"/>
      <c r="C40" s="38"/>
      <c r="D40" s="38"/>
      <c r="E40" s="45" t="s">
        <v>95</v>
      </c>
      <c r="F40" s="38"/>
      <c r="G40" s="38"/>
      <c r="H40" s="38"/>
      <c r="I40" s="38"/>
      <c r="J40" s="39"/>
    </row>
    <row r="41" ht="105">
      <c r="A41" s="29" t="s">
        <v>35</v>
      </c>
      <c r="B41" s="37"/>
      <c r="C41" s="38"/>
      <c r="D41" s="38"/>
      <c r="E41" s="31" t="s">
        <v>96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97</v>
      </c>
      <c r="D42" s="29" t="s">
        <v>38</v>
      </c>
      <c r="E42" s="31" t="s">
        <v>98</v>
      </c>
      <c r="F42" s="32" t="s">
        <v>76</v>
      </c>
      <c r="G42" s="33">
        <v>100.843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31" t="s">
        <v>99</v>
      </c>
      <c r="F43" s="38"/>
      <c r="G43" s="38"/>
      <c r="H43" s="38"/>
      <c r="I43" s="38"/>
      <c r="J43" s="39"/>
    </row>
    <row r="44" ht="105">
      <c r="A44" s="29" t="s">
        <v>57</v>
      </c>
      <c r="B44" s="37"/>
      <c r="C44" s="38"/>
      <c r="D44" s="38"/>
      <c r="E44" s="45" t="s">
        <v>100</v>
      </c>
      <c r="F44" s="38"/>
      <c r="G44" s="38"/>
      <c r="H44" s="38"/>
      <c r="I44" s="38"/>
      <c r="J44" s="39"/>
    </row>
    <row r="45" ht="120">
      <c r="A45" s="29" t="s">
        <v>35</v>
      </c>
      <c r="B45" s="37"/>
      <c r="C45" s="38"/>
      <c r="D45" s="38"/>
      <c r="E45" s="31" t="s">
        <v>84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101</v>
      </c>
      <c r="D46" s="29" t="s">
        <v>38</v>
      </c>
      <c r="E46" s="31" t="s">
        <v>102</v>
      </c>
      <c r="F46" s="32" t="s">
        <v>76</v>
      </c>
      <c r="G46" s="33">
        <v>123.06100000000001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31" t="s">
        <v>94</v>
      </c>
      <c r="F47" s="38"/>
      <c r="G47" s="38"/>
      <c r="H47" s="38"/>
      <c r="I47" s="38"/>
      <c r="J47" s="39"/>
    </row>
    <row r="48">
      <c r="A48" s="29" t="s">
        <v>57</v>
      </c>
      <c r="B48" s="37"/>
      <c r="C48" s="38"/>
      <c r="D48" s="38"/>
      <c r="E48" s="45" t="s">
        <v>103</v>
      </c>
      <c r="F48" s="38"/>
      <c r="G48" s="38"/>
      <c r="H48" s="38"/>
      <c r="I48" s="38"/>
      <c r="J48" s="39"/>
    </row>
    <row r="49" ht="409.5">
      <c r="A49" s="29" t="s">
        <v>35</v>
      </c>
      <c r="B49" s="37"/>
      <c r="C49" s="38"/>
      <c r="D49" s="38"/>
      <c r="E49" s="31" t="s">
        <v>104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105</v>
      </c>
      <c r="D50" s="29" t="s">
        <v>38</v>
      </c>
      <c r="E50" s="31" t="s">
        <v>106</v>
      </c>
      <c r="F50" s="32" t="s">
        <v>76</v>
      </c>
      <c r="G50" s="33">
        <v>121.402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31" t="s">
        <v>94</v>
      </c>
      <c r="F51" s="38"/>
      <c r="G51" s="38"/>
      <c r="H51" s="38"/>
      <c r="I51" s="38"/>
      <c r="J51" s="39"/>
    </row>
    <row r="52">
      <c r="A52" s="29" t="s">
        <v>57</v>
      </c>
      <c r="B52" s="37"/>
      <c r="C52" s="38"/>
      <c r="D52" s="38"/>
      <c r="E52" s="45" t="s">
        <v>107</v>
      </c>
      <c r="F52" s="38"/>
      <c r="G52" s="38"/>
      <c r="H52" s="38"/>
      <c r="I52" s="38"/>
      <c r="J52" s="39"/>
    </row>
    <row r="53" ht="409.5">
      <c r="A53" s="29" t="s">
        <v>35</v>
      </c>
      <c r="B53" s="37"/>
      <c r="C53" s="38"/>
      <c r="D53" s="38"/>
      <c r="E53" s="31" t="s">
        <v>108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109</v>
      </c>
      <c r="D54" s="29" t="s">
        <v>38</v>
      </c>
      <c r="E54" s="31" t="s">
        <v>110</v>
      </c>
      <c r="F54" s="32" t="s">
        <v>76</v>
      </c>
      <c r="G54" s="33">
        <v>244.46299999999999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43" t="s">
        <v>38</v>
      </c>
      <c r="F55" s="38"/>
      <c r="G55" s="38"/>
      <c r="H55" s="38"/>
      <c r="I55" s="38"/>
      <c r="J55" s="39"/>
    </row>
    <row r="56" ht="45">
      <c r="A56" s="29" t="s">
        <v>57</v>
      </c>
      <c r="B56" s="37"/>
      <c r="C56" s="38"/>
      <c r="D56" s="38"/>
      <c r="E56" s="45" t="s">
        <v>111</v>
      </c>
      <c r="F56" s="38"/>
      <c r="G56" s="38"/>
      <c r="H56" s="38"/>
      <c r="I56" s="38"/>
      <c r="J56" s="39"/>
    </row>
    <row r="57" ht="270">
      <c r="A57" s="29" t="s">
        <v>35</v>
      </c>
      <c r="B57" s="37"/>
      <c r="C57" s="38"/>
      <c r="D57" s="38"/>
      <c r="E57" s="31" t="s">
        <v>112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113</v>
      </c>
      <c r="D58" s="29" t="s">
        <v>38</v>
      </c>
      <c r="E58" s="31" t="s">
        <v>114</v>
      </c>
      <c r="F58" s="32" t="s">
        <v>76</v>
      </c>
      <c r="G58" s="33">
        <v>70.817999999999998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/>
      <c r="F59" s="38"/>
      <c r="G59" s="38"/>
      <c r="H59" s="38"/>
      <c r="I59" s="38"/>
      <c r="J59" s="39"/>
    </row>
    <row r="60">
      <c r="A60" s="29" t="s">
        <v>57</v>
      </c>
      <c r="B60" s="37"/>
      <c r="C60" s="38"/>
      <c r="D60" s="38"/>
      <c r="E60" s="45" t="s">
        <v>115</v>
      </c>
      <c r="F60" s="38"/>
      <c r="G60" s="38"/>
      <c r="H60" s="38"/>
      <c r="I60" s="38"/>
      <c r="J60" s="39"/>
    </row>
    <row r="61" ht="330">
      <c r="A61" s="29" t="s">
        <v>35</v>
      </c>
      <c r="B61" s="37"/>
      <c r="C61" s="38"/>
      <c r="D61" s="38"/>
      <c r="E61" s="31" t="s">
        <v>116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117</v>
      </c>
      <c r="D62" s="29" t="s">
        <v>38</v>
      </c>
      <c r="E62" s="31" t="s">
        <v>118</v>
      </c>
      <c r="F62" s="32" t="s">
        <v>76</v>
      </c>
      <c r="G62" s="33">
        <v>50.584000000000003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43"/>
      <c r="F63" s="38"/>
      <c r="G63" s="38"/>
      <c r="H63" s="38"/>
      <c r="I63" s="38"/>
      <c r="J63" s="39"/>
    </row>
    <row r="64">
      <c r="A64" s="29" t="s">
        <v>57</v>
      </c>
      <c r="B64" s="37"/>
      <c r="C64" s="38"/>
      <c r="D64" s="38"/>
      <c r="E64" s="45" t="s">
        <v>119</v>
      </c>
      <c r="F64" s="38"/>
      <c r="G64" s="38"/>
      <c r="H64" s="38"/>
      <c r="I64" s="38"/>
      <c r="J64" s="39"/>
    </row>
    <row r="65" ht="409.5">
      <c r="A65" s="29" t="s">
        <v>35</v>
      </c>
      <c r="B65" s="37"/>
      <c r="C65" s="38"/>
      <c r="D65" s="38"/>
      <c r="E65" s="31" t="s">
        <v>120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121</v>
      </c>
      <c r="D66" s="29" t="s">
        <v>38</v>
      </c>
      <c r="E66" s="31" t="s">
        <v>122</v>
      </c>
      <c r="F66" s="32" t="s">
        <v>70</v>
      </c>
      <c r="G66" s="33">
        <v>492.24299999999999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33</v>
      </c>
      <c r="B67" s="37"/>
      <c r="C67" s="38"/>
      <c r="D67" s="38"/>
      <c r="E67" s="43"/>
      <c r="F67" s="38"/>
      <c r="G67" s="38"/>
      <c r="H67" s="38"/>
      <c r="I67" s="38"/>
      <c r="J67" s="39"/>
    </row>
    <row r="68">
      <c r="A68" s="29" t="s">
        <v>57</v>
      </c>
      <c r="B68" s="37"/>
      <c r="C68" s="38"/>
      <c r="D68" s="38"/>
      <c r="E68" s="45" t="s">
        <v>123</v>
      </c>
      <c r="F68" s="38"/>
      <c r="G68" s="38"/>
      <c r="H68" s="38"/>
      <c r="I68" s="38"/>
      <c r="J68" s="39"/>
    </row>
    <row r="69" ht="75">
      <c r="A69" s="29" t="s">
        <v>35</v>
      </c>
      <c r="B69" s="37"/>
      <c r="C69" s="38"/>
      <c r="D69" s="38"/>
      <c r="E69" s="31" t="s">
        <v>124</v>
      </c>
      <c r="F69" s="38"/>
      <c r="G69" s="38"/>
      <c r="H69" s="38"/>
      <c r="I69" s="38"/>
      <c r="J69" s="39"/>
    </row>
    <row r="70">
      <c r="A70" s="23" t="s">
        <v>26</v>
      </c>
      <c r="B70" s="24"/>
      <c r="C70" s="25" t="s">
        <v>125</v>
      </c>
      <c r="D70" s="26"/>
      <c r="E70" s="23" t="s">
        <v>126</v>
      </c>
      <c r="F70" s="26"/>
      <c r="G70" s="26"/>
      <c r="H70" s="26"/>
      <c r="I70" s="27">
        <f>SUMIFS(I71:I78,A71:A78,"P")</f>
        <v>0</v>
      </c>
      <c r="J70" s="28"/>
    </row>
    <row r="71">
      <c r="A71" s="29" t="s">
        <v>29</v>
      </c>
      <c r="B71" s="29">
        <v>16</v>
      </c>
      <c r="C71" s="30" t="s">
        <v>127</v>
      </c>
      <c r="D71" s="29" t="s">
        <v>38</v>
      </c>
      <c r="E71" s="31" t="s">
        <v>128</v>
      </c>
      <c r="F71" s="32" t="s">
        <v>70</v>
      </c>
      <c r="G71" s="33">
        <v>845.88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>
      <c r="A72" s="29" t="s">
        <v>33</v>
      </c>
      <c r="B72" s="37"/>
      <c r="C72" s="38"/>
      <c r="D72" s="38"/>
      <c r="E72" s="43"/>
      <c r="F72" s="38"/>
      <c r="G72" s="38"/>
      <c r="H72" s="38"/>
      <c r="I72" s="38"/>
      <c r="J72" s="39"/>
    </row>
    <row r="73">
      <c r="A73" s="29" t="s">
        <v>57</v>
      </c>
      <c r="B73" s="37"/>
      <c r="C73" s="38"/>
      <c r="D73" s="38"/>
      <c r="E73" s="45" t="s">
        <v>129</v>
      </c>
      <c r="F73" s="38"/>
      <c r="G73" s="38"/>
      <c r="H73" s="38"/>
      <c r="I73" s="38"/>
      <c r="J73" s="39"/>
    </row>
    <row r="74" ht="105">
      <c r="A74" s="29" t="s">
        <v>35</v>
      </c>
      <c r="B74" s="37"/>
      <c r="C74" s="38"/>
      <c r="D74" s="38"/>
      <c r="E74" s="31" t="s">
        <v>130</v>
      </c>
      <c r="F74" s="38"/>
      <c r="G74" s="38"/>
      <c r="H74" s="38"/>
      <c r="I74" s="38"/>
      <c r="J74" s="39"/>
    </row>
    <row r="75">
      <c r="A75" s="29" t="s">
        <v>29</v>
      </c>
      <c r="B75" s="29">
        <v>17</v>
      </c>
      <c r="C75" s="30" t="s">
        <v>131</v>
      </c>
      <c r="D75" s="29" t="s">
        <v>38</v>
      </c>
      <c r="E75" s="31" t="s">
        <v>132</v>
      </c>
      <c r="F75" s="32" t="s">
        <v>87</v>
      </c>
      <c r="G75" s="33">
        <v>422.94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>
      <c r="A76" s="29" t="s">
        <v>33</v>
      </c>
      <c r="B76" s="37"/>
      <c r="C76" s="38"/>
      <c r="D76" s="38"/>
      <c r="E76" s="31" t="s">
        <v>133</v>
      </c>
      <c r="F76" s="38"/>
      <c r="G76" s="38"/>
      <c r="H76" s="38"/>
      <c r="I76" s="38"/>
      <c r="J76" s="39"/>
    </row>
    <row r="77">
      <c r="A77" s="29" t="s">
        <v>57</v>
      </c>
      <c r="B77" s="37"/>
      <c r="C77" s="38"/>
      <c r="D77" s="38"/>
      <c r="E77" s="45" t="s">
        <v>134</v>
      </c>
      <c r="F77" s="38"/>
      <c r="G77" s="38"/>
      <c r="H77" s="38"/>
      <c r="I77" s="38"/>
      <c r="J77" s="39"/>
    </row>
    <row r="78" ht="225">
      <c r="A78" s="29" t="s">
        <v>35</v>
      </c>
      <c r="B78" s="37"/>
      <c r="C78" s="38"/>
      <c r="D78" s="38"/>
      <c r="E78" s="31" t="s">
        <v>135</v>
      </c>
      <c r="F78" s="38"/>
      <c r="G78" s="38"/>
      <c r="H78" s="38"/>
      <c r="I78" s="38"/>
      <c r="J78" s="39"/>
    </row>
    <row r="79">
      <c r="A79" s="23" t="s">
        <v>26</v>
      </c>
      <c r="B79" s="24"/>
      <c r="C79" s="25" t="s">
        <v>136</v>
      </c>
      <c r="D79" s="26"/>
      <c r="E79" s="23" t="s">
        <v>137</v>
      </c>
      <c r="F79" s="26"/>
      <c r="G79" s="26"/>
      <c r="H79" s="26"/>
      <c r="I79" s="27">
        <f>SUMIFS(I80:I111,A80:A111,"P")</f>
        <v>0</v>
      </c>
      <c r="J79" s="28"/>
    </row>
    <row r="80">
      <c r="A80" s="29" t="s">
        <v>29</v>
      </c>
      <c r="B80" s="29">
        <v>18</v>
      </c>
      <c r="C80" s="30" t="s">
        <v>138</v>
      </c>
      <c r="D80" s="29" t="s">
        <v>38</v>
      </c>
      <c r="E80" s="31" t="s">
        <v>139</v>
      </c>
      <c r="F80" s="32" t="s">
        <v>76</v>
      </c>
      <c r="G80" s="33">
        <v>73.844999999999999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43"/>
      <c r="F81" s="38"/>
      <c r="G81" s="38"/>
      <c r="H81" s="38"/>
      <c r="I81" s="38"/>
      <c r="J81" s="39"/>
    </row>
    <row r="82">
      <c r="A82" s="29" t="s">
        <v>57</v>
      </c>
      <c r="B82" s="37"/>
      <c r="C82" s="38"/>
      <c r="D82" s="38"/>
      <c r="E82" s="45" t="s">
        <v>140</v>
      </c>
      <c r="F82" s="38"/>
      <c r="G82" s="38"/>
      <c r="H82" s="38"/>
      <c r="I82" s="38"/>
      <c r="J82" s="39"/>
    </row>
    <row r="83" ht="165">
      <c r="A83" s="29" t="s">
        <v>35</v>
      </c>
      <c r="B83" s="37"/>
      <c r="C83" s="38"/>
      <c r="D83" s="38"/>
      <c r="E83" s="31" t="s">
        <v>141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142</v>
      </c>
      <c r="D84" s="29" t="s">
        <v>38</v>
      </c>
      <c r="E84" s="31" t="s">
        <v>143</v>
      </c>
      <c r="F84" s="32" t="s">
        <v>70</v>
      </c>
      <c r="G84" s="33">
        <v>396.55000000000001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33</v>
      </c>
      <c r="B85" s="37"/>
      <c r="C85" s="38"/>
      <c r="D85" s="38"/>
      <c r="E85" s="43"/>
      <c r="F85" s="38"/>
      <c r="G85" s="38"/>
      <c r="H85" s="38"/>
      <c r="I85" s="38"/>
      <c r="J85" s="39"/>
    </row>
    <row r="86">
      <c r="A86" s="29" t="s">
        <v>57</v>
      </c>
      <c r="B86" s="37"/>
      <c r="C86" s="38"/>
      <c r="D86" s="38"/>
      <c r="E86" s="45" t="s">
        <v>144</v>
      </c>
      <c r="F86" s="38"/>
      <c r="G86" s="38"/>
      <c r="H86" s="38"/>
      <c r="I86" s="38"/>
      <c r="J86" s="39"/>
    </row>
    <row r="87" ht="90">
      <c r="A87" s="29" t="s">
        <v>35</v>
      </c>
      <c r="B87" s="37"/>
      <c r="C87" s="38"/>
      <c r="D87" s="38"/>
      <c r="E87" s="31" t="s">
        <v>145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146</v>
      </c>
      <c r="D88" s="29" t="s">
        <v>38</v>
      </c>
      <c r="E88" s="31" t="s">
        <v>147</v>
      </c>
      <c r="F88" s="32" t="s">
        <v>70</v>
      </c>
      <c r="G88" s="33">
        <v>492.30000000000001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43"/>
      <c r="F89" s="38"/>
      <c r="G89" s="38"/>
      <c r="H89" s="38"/>
      <c r="I89" s="38"/>
      <c r="J89" s="39"/>
    </row>
    <row r="90">
      <c r="A90" s="29" t="s">
        <v>57</v>
      </c>
      <c r="B90" s="37"/>
      <c r="C90" s="38"/>
      <c r="D90" s="38"/>
      <c r="E90" s="45" t="s">
        <v>148</v>
      </c>
      <c r="F90" s="38"/>
      <c r="G90" s="38"/>
      <c r="H90" s="38"/>
      <c r="I90" s="38"/>
      <c r="J90" s="39"/>
    </row>
    <row r="91" ht="120">
      <c r="A91" s="29" t="s">
        <v>35</v>
      </c>
      <c r="B91" s="37"/>
      <c r="C91" s="38"/>
      <c r="D91" s="38"/>
      <c r="E91" s="31" t="s">
        <v>149</v>
      </c>
      <c r="F91" s="38"/>
      <c r="G91" s="38"/>
      <c r="H91" s="38"/>
      <c r="I91" s="38"/>
      <c r="J91" s="39"/>
    </row>
    <row r="92">
      <c r="A92" s="29" t="s">
        <v>29</v>
      </c>
      <c r="B92" s="29">
        <v>21</v>
      </c>
      <c r="C92" s="30" t="s">
        <v>150</v>
      </c>
      <c r="D92" s="29" t="s">
        <v>38</v>
      </c>
      <c r="E92" s="31" t="s">
        <v>151</v>
      </c>
      <c r="F92" s="32" t="s">
        <v>70</v>
      </c>
      <c r="G92" s="33">
        <v>3924.8330000000001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33</v>
      </c>
      <c r="B93" s="37"/>
      <c r="C93" s="38"/>
      <c r="D93" s="38"/>
      <c r="E93" s="43"/>
      <c r="F93" s="38"/>
      <c r="G93" s="38"/>
      <c r="H93" s="38"/>
      <c r="I93" s="38"/>
      <c r="J93" s="39"/>
    </row>
    <row r="94" ht="120">
      <c r="A94" s="29" t="s">
        <v>57</v>
      </c>
      <c r="B94" s="37"/>
      <c r="C94" s="38"/>
      <c r="D94" s="38"/>
      <c r="E94" s="45" t="s">
        <v>152</v>
      </c>
      <c r="F94" s="38"/>
      <c r="G94" s="38"/>
      <c r="H94" s="38"/>
      <c r="I94" s="38"/>
      <c r="J94" s="39"/>
    </row>
    <row r="95" ht="120">
      <c r="A95" s="29" t="s">
        <v>35</v>
      </c>
      <c r="B95" s="37"/>
      <c r="C95" s="38"/>
      <c r="D95" s="38"/>
      <c r="E95" s="31" t="s">
        <v>149</v>
      </c>
      <c r="F95" s="38"/>
      <c r="G95" s="38"/>
      <c r="H95" s="38"/>
      <c r="I95" s="38"/>
      <c r="J95" s="39"/>
    </row>
    <row r="96">
      <c r="A96" s="29" t="s">
        <v>29</v>
      </c>
      <c r="B96" s="29">
        <v>22</v>
      </c>
      <c r="C96" s="30" t="s">
        <v>153</v>
      </c>
      <c r="D96" s="29" t="s">
        <v>38</v>
      </c>
      <c r="E96" s="31" t="s">
        <v>154</v>
      </c>
      <c r="F96" s="32" t="s">
        <v>70</v>
      </c>
      <c r="G96" s="33">
        <v>1744.3699999999999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33</v>
      </c>
      <c r="B97" s="37"/>
      <c r="C97" s="38"/>
      <c r="D97" s="38"/>
      <c r="E97" s="43"/>
      <c r="F97" s="38"/>
      <c r="G97" s="38"/>
      <c r="H97" s="38"/>
      <c r="I97" s="38"/>
      <c r="J97" s="39"/>
    </row>
    <row r="98" ht="30">
      <c r="A98" s="29" t="s">
        <v>57</v>
      </c>
      <c r="B98" s="37"/>
      <c r="C98" s="38"/>
      <c r="D98" s="38"/>
      <c r="E98" s="45" t="s">
        <v>155</v>
      </c>
      <c r="F98" s="38"/>
      <c r="G98" s="38"/>
      <c r="H98" s="38"/>
      <c r="I98" s="38"/>
      <c r="J98" s="39"/>
    </row>
    <row r="99" ht="195">
      <c r="A99" s="29" t="s">
        <v>35</v>
      </c>
      <c r="B99" s="37"/>
      <c r="C99" s="38"/>
      <c r="D99" s="38"/>
      <c r="E99" s="31" t="s">
        <v>156</v>
      </c>
      <c r="F99" s="38"/>
      <c r="G99" s="38"/>
      <c r="H99" s="38"/>
      <c r="I99" s="38"/>
      <c r="J99" s="39"/>
    </row>
    <row r="100">
      <c r="A100" s="29" t="s">
        <v>29</v>
      </c>
      <c r="B100" s="29">
        <v>23</v>
      </c>
      <c r="C100" s="30" t="s">
        <v>157</v>
      </c>
      <c r="D100" s="29" t="s">
        <v>38</v>
      </c>
      <c r="E100" s="31" t="s">
        <v>158</v>
      </c>
      <c r="F100" s="32" t="s">
        <v>70</v>
      </c>
      <c r="G100" s="33">
        <v>1744.3699999999999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43"/>
      <c r="F101" s="38"/>
      <c r="G101" s="38"/>
      <c r="H101" s="38"/>
      <c r="I101" s="38"/>
      <c r="J101" s="39"/>
    </row>
    <row r="102" ht="30">
      <c r="A102" s="29" t="s">
        <v>57</v>
      </c>
      <c r="B102" s="37"/>
      <c r="C102" s="38"/>
      <c r="D102" s="38"/>
      <c r="E102" s="45" t="s">
        <v>159</v>
      </c>
      <c r="F102" s="38"/>
      <c r="G102" s="38"/>
      <c r="H102" s="38"/>
      <c r="I102" s="38"/>
      <c r="J102" s="39"/>
    </row>
    <row r="103" ht="195">
      <c r="A103" s="29" t="s">
        <v>35</v>
      </c>
      <c r="B103" s="37"/>
      <c r="C103" s="38"/>
      <c r="D103" s="38"/>
      <c r="E103" s="31" t="s">
        <v>156</v>
      </c>
      <c r="F103" s="38"/>
      <c r="G103" s="38"/>
      <c r="H103" s="38"/>
      <c r="I103" s="38"/>
      <c r="J103" s="39"/>
    </row>
    <row r="104">
      <c r="A104" s="29" t="s">
        <v>29</v>
      </c>
      <c r="B104" s="29">
        <v>24</v>
      </c>
      <c r="C104" s="30" t="s">
        <v>160</v>
      </c>
      <c r="D104" s="29" t="s">
        <v>38</v>
      </c>
      <c r="E104" s="31" t="s">
        <v>161</v>
      </c>
      <c r="F104" s="32" t="s">
        <v>76</v>
      </c>
      <c r="G104" s="33">
        <v>49.722999999999999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33</v>
      </c>
      <c r="B105" s="37"/>
      <c r="C105" s="38"/>
      <c r="D105" s="38"/>
      <c r="E105" s="43"/>
      <c r="F105" s="38"/>
      <c r="G105" s="38"/>
      <c r="H105" s="38"/>
      <c r="I105" s="38"/>
      <c r="J105" s="39"/>
    </row>
    <row r="106" ht="60">
      <c r="A106" s="29" t="s">
        <v>57</v>
      </c>
      <c r="B106" s="37"/>
      <c r="C106" s="38"/>
      <c r="D106" s="38"/>
      <c r="E106" s="45" t="s">
        <v>162</v>
      </c>
      <c r="F106" s="38"/>
      <c r="G106" s="38"/>
      <c r="H106" s="38"/>
      <c r="I106" s="38"/>
      <c r="J106" s="39"/>
    </row>
    <row r="107" ht="195">
      <c r="A107" s="29" t="s">
        <v>35</v>
      </c>
      <c r="B107" s="37"/>
      <c r="C107" s="38"/>
      <c r="D107" s="38"/>
      <c r="E107" s="31" t="s">
        <v>156</v>
      </c>
      <c r="F107" s="38"/>
      <c r="G107" s="38"/>
      <c r="H107" s="38"/>
      <c r="I107" s="38"/>
      <c r="J107" s="39"/>
    </row>
    <row r="108">
      <c r="A108" s="29" t="s">
        <v>29</v>
      </c>
      <c r="B108" s="29">
        <v>25</v>
      </c>
      <c r="C108" s="30" t="s">
        <v>163</v>
      </c>
      <c r="D108" s="29" t="s">
        <v>38</v>
      </c>
      <c r="E108" s="31" t="s">
        <v>164</v>
      </c>
      <c r="F108" s="32" t="s">
        <v>87</v>
      </c>
      <c r="G108" s="33">
        <v>278.5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33</v>
      </c>
      <c r="B109" s="37"/>
      <c r="C109" s="38"/>
      <c r="D109" s="38"/>
      <c r="E109" s="43"/>
      <c r="F109" s="38"/>
      <c r="G109" s="38"/>
      <c r="H109" s="38"/>
      <c r="I109" s="38"/>
      <c r="J109" s="39"/>
    </row>
    <row r="110" ht="45">
      <c r="A110" s="29" t="s">
        <v>57</v>
      </c>
      <c r="B110" s="37"/>
      <c r="C110" s="38"/>
      <c r="D110" s="38"/>
      <c r="E110" s="45" t="s">
        <v>165</v>
      </c>
      <c r="F110" s="38"/>
      <c r="G110" s="38"/>
      <c r="H110" s="38"/>
      <c r="I110" s="38"/>
      <c r="J110" s="39"/>
    </row>
    <row r="111" ht="75">
      <c r="A111" s="29" t="s">
        <v>35</v>
      </c>
      <c r="B111" s="37"/>
      <c r="C111" s="38"/>
      <c r="D111" s="38"/>
      <c r="E111" s="31" t="s">
        <v>166</v>
      </c>
      <c r="F111" s="38"/>
      <c r="G111" s="38"/>
      <c r="H111" s="38"/>
      <c r="I111" s="38"/>
      <c r="J111" s="39"/>
    </row>
    <row r="112">
      <c r="A112" s="23" t="s">
        <v>26</v>
      </c>
      <c r="B112" s="24"/>
      <c r="C112" s="25" t="s">
        <v>167</v>
      </c>
      <c r="D112" s="26"/>
      <c r="E112" s="23" t="s">
        <v>168</v>
      </c>
      <c r="F112" s="26"/>
      <c r="G112" s="26"/>
      <c r="H112" s="26"/>
      <c r="I112" s="27">
        <f>SUMIFS(I113:I128,A113:A128,"P")</f>
        <v>0</v>
      </c>
      <c r="J112" s="28"/>
    </row>
    <row r="113">
      <c r="A113" s="29" t="s">
        <v>29</v>
      </c>
      <c r="B113" s="29">
        <v>26</v>
      </c>
      <c r="C113" s="30" t="s">
        <v>169</v>
      </c>
      <c r="D113" s="29" t="s">
        <v>38</v>
      </c>
      <c r="E113" s="31" t="s">
        <v>170</v>
      </c>
      <c r="F113" s="32" t="s">
        <v>87</v>
      </c>
      <c r="G113" s="33">
        <v>126.45999999999999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43"/>
      <c r="F114" s="38"/>
      <c r="G114" s="38"/>
      <c r="H114" s="38"/>
      <c r="I114" s="38"/>
      <c r="J114" s="39"/>
    </row>
    <row r="115" ht="45">
      <c r="A115" s="29" t="s">
        <v>57</v>
      </c>
      <c r="B115" s="37"/>
      <c r="C115" s="38"/>
      <c r="D115" s="38"/>
      <c r="E115" s="45" t="s">
        <v>171</v>
      </c>
      <c r="F115" s="38"/>
      <c r="G115" s="38"/>
      <c r="H115" s="38"/>
      <c r="I115" s="38"/>
      <c r="J115" s="39"/>
    </row>
    <row r="116" ht="330">
      <c r="A116" s="29" t="s">
        <v>35</v>
      </c>
      <c r="B116" s="37"/>
      <c r="C116" s="38"/>
      <c r="D116" s="38"/>
      <c r="E116" s="31" t="s">
        <v>172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173</v>
      </c>
      <c r="D117" s="29" t="s">
        <v>38</v>
      </c>
      <c r="E117" s="31" t="s">
        <v>174</v>
      </c>
      <c r="F117" s="32" t="s">
        <v>175</v>
      </c>
      <c r="G117" s="33">
        <v>2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43"/>
      <c r="F118" s="38"/>
      <c r="G118" s="38"/>
      <c r="H118" s="38"/>
      <c r="I118" s="38"/>
      <c r="J118" s="39"/>
    </row>
    <row r="119">
      <c r="A119" s="29" t="s">
        <v>57</v>
      </c>
      <c r="B119" s="37"/>
      <c r="C119" s="38"/>
      <c r="D119" s="38"/>
      <c r="E119" s="45" t="s">
        <v>176</v>
      </c>
      <c r="F119" s="38"/>
      <c r="G119" s="38"/>
      <c r="H119" s="38"/>
      <c r="I119" s="38"/>
      <c r="J119" s="39"/>
    </row>
    <row r="120" ht="375">
      <c r="A120" s="29" t="s">
        <v>35</v>
      </c>
      <c r="B120" s="37"/>
      <c r="C120" s="38"/>
      <c r="D120" s="38"/>
      <c r="E120" s="31" t="s">
        <v>177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178</v>
      </c>
      <c r="D121" s="29" t="s">
        <v>38</v>
      </c>
      <c r="E121" s="31" t="s">
        <v>179</v>
      </c>
      <c r="F121" s="32" t="s">
        <v>175</v>
      </c>
      <c r="G121" s="33">
        <v>9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33</v>
      </c>
      <c r="B122" s="37"/>
      <c r="C122" s="38"/>
      <c r="D122" s="38"/>
      <c r="E122" s="43"/>
      <c r="F122" s="38"/>
      <c r="G122" s="38"/>
      <c r="H122" s="38"/>
      <c r="I122" s="38"/>
      <c r="J122" s="39"/>
    </row>
    <row r="123" ht="45">
      <c r="A123" s="29" t="s">
        <v>57</v>
      </c>
      <c r="B123" s="37"/>
      <c r="C123" s="38"/>
      <c r="D123" s="38"/>
      <c r="E123" s="45" t="s">
        <v>180</v>
      </c>
      <c r="F123" s="38"/>
      <c r="G123" s="38"/>
      <c r="H123" s="38"/>
      <c r="I123" s="38"/>
      <c r="J123" s="39"/>
    </row>
    <row r="124" ht="135">
      <c r="A124" s="29" t="s">
        <v>35</v>
      </c>
      <c r="B124" s="37"/>
      <c r="C124" s="38"/>
      <c r="D124" s="38"/>
      <c r="E124" s="31" t="s">
        <v>181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182</v>
      </c>
      <c r="D125" s="29" t="s">
        <v>38</v>
      </c>
      <c r="E125" s="31" t="s">
        <v>183</v>
      </c>
      <c r="F125" s="32" t="s">
        <v>175</v>
      </c>
      <c r="G125" s="33">
        <v>10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43"/>
      <c r="F126" s="38"/>
      <c r="G126" s="38"/>
      <c r="H126" s="38"/>
      <c r="I126" s="38"/>
      <c r="J126" s="39"/>
    </row>
    <row r="127">
      <c r="A127" s="29" t="s">
        <v>57</v>
      </c>
      <c r="B127" s="37"/>
      <c r="C127" s="38"/>
      <c r="D127" s="38"/>
      <c r="E127" s="45" t="s">
        <v>184</v>
      </c>
      <c r="F127" s="38"/>
      <c r="G127" s="38"/>
      <c r="H127" s="38"/>
      <c r="I127" s="38"/>
      <c r="J127" s="39"/>
    </row>
    <row r="128" ht="345">
      <c r="A128" s="29" t="s">
        <v>35</v>
      </c>
      <c r="B128" s="37"/>
      <c r="C128" s="38"/>
      <c r="D128" s="38"/>
      <c r="E128" s="31" t="s">
        <v>185</v>
      </c>
      <c r="F128" s="38"/>
      <c r="G128" s="38"/>
      <c r="H128" s="38"/>
      <c r="I128" s="38"/>
      <c r="J128" s="39"/>
    </row>
    <row r="129">
      <c r="A129" s="23" t="s">
        <v>26</v>
      </c>
      <c r="B129" s="24"/>
      <c r="C129" s="25" t="s">
        <v>186</v>
      </c>
      <c r="D129" s="26"/>
      <c r="E129" s="23" t="s">
        <v>187</v>
      </c>
      <c r="F129" s="26"/>
      <c r="G129" s="26"/>
      <c r="H129" s="26"/>
      <c r="I129" s="27">
        <f>SUMIFS(I130:I149,A130:A149,"P")</f>
        <v>0</v>
      </c>
      <c r="J129" s="28"/>
    </row>
    <row r="130" ht="30">
      <c r="A130" s="29" t="s">
        <v>29</v>
      </c>
      <c r="B130" s="29">
        <v>30</v>
      </c>
      <c r="C130" s="30" t="s">
        <v>188</v>
      </c>
      <c r="D130" s="29" t="s">
        <v>38</v>
      </c>
      <c r="E130" s="31" t="s">
        <v>189</v>
      </c>
      <c r="F130" s="32" t="s">
        <v>175</v>
      </c>
      <c r="G130" s="33">
        <v>21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>
      <c r="A131" s="29" t="s">
        <v>33</v>
      </c>
      <c r="B131" s="37"/>
      <c r="C131" s="38"/>
      <c r="D131" s="38"/>
      <c r="E131" s="43" t="s">
        <v>38</v>
      </c>
      <c r="F131" s="38"/>
      <c r="G131" s="38"/>
      <c r="H131" s="38"/>
      <c r="I131" s="38"/>
      <c r="J131" s="39"/>
    </row>
    <row r="132" ht="195">
      <c r="A132" s="29" t="s">
        <v>57</v>
      </c>
      <c r="B132" s="37"/>
      <c r="C132" s="38"/>
      <c r="D132" s="38"/>
      <c r="E132" s="45" t="s">
        <v>190</v>
      </c>
      <c r="F132" s="38"/>
      <c r="G132" s="38"/>
      <c r="H132" s="38"/>
      <c r="I132" s="38"/>
      <c r="J132" s="39"/>
    </row>
    <row r="133" ht="60">
      <c r="A133" s="29" t="s">
        <v>35</v>
      </c>
      <c r="B133" s="37"/>
      <c r="C133" s="38"/>
      <c r="D133" s="38"/>
      <c r="E133" s="31" t="s">
        <v>191</v>
      </c>
      <c r="F133" s="38"/>
      <c r="G133" s="38"/>
      <c r="H133" s="38"/>
      <c r="I133" s="38"/>
      <c r="J133" s="39"/>
    </row>
    <row r="134" ht="30">
      <c r="A134" s="29" t="s">
        <v>29</v>
      </c>
      <c r="B134" s="29">
        <v>31</v>
      </c>
      <c r="C134" s="30" t="s">
        <v>192</v>
      </c>
      <c r="D134" s="29" t="s">
        <v>38</v>
      </c>
      <c r="E134" s="31" t="s">
        <v>193</v>
      </c>
      <c r="F134" s="32" t="s">
        <v>175</v>
      </c>
      <c r="G134" s="33">
        <v>20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33</v>
      </c>
      <c r="B135" s="37"/>
      <c r="C135" s="38"/>
      <c r="D135" s="38"/>
      <c r="E135" s="43"/>
      <c r="F135" s="38"/>
      <c r="G135" s="38"/>
      <c r="H135" s="38"/>
      <c r="I135" s="38"/>
      <c r="J135" s="39"/>
    </row>
    <row r="136">
      <c r="A136" s="29" t="s">
        <v>57</v>
      </c>
      <c r="B136" s="37"/>
      <c r="C136" s="38"/>
      <c r="D136" s="38"/>
      <c r="E136" s="45" t="s">
        <v>194</v>
      </c>
      <c r="F136" s="38"/>
      <c r="G136" s="38"/>
      <c r="H136" s="38"/>
      <c r="I136" s="38"/>
      <c r="J136" s="39"/>
    </row>
    <row r="137" ht="90">
      <c r="A137" s="29" t="s">
        <v>35</v>
      </c>
      <c r="B137" s="37"/>
      <c r="C137" s="38"/>
      <c r="D137" s="38"/>
      <c r="E137" s="31" t="s">
        <v>195</v>
      </c>
      <c r="F137" s="38"/>
      <c r="G137" s="38"/>
      <c r="H137" s="38"/>
      <c r="I137" s="38"/>
      <c r="J137" s="39"/>
    </row>
    <row r="138" ht="30">
      <c r="A138" s="29" t="s">
        <v>29</v>
      </c>
      <c r="B138" s="29">
        <v>32</v>
      </c>
      <c r="C138" s="30" t="s">
        <v>196</v>
      </c>
      <c r="D138" s="29" t="s">
        <v>38</v>
      </c>
      <c r="E138" s="31" t="s">
        <v>197</v>
      </c>
      <c r="F138" s="32" t="s">
        <v>70</v>
      </c>
      <c r="G138" s="33">
        <v>86.676000000000002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33</v>
      </c>
      <c r="B139" s="37"/>
      <c r="C139" s="38"/>
      <c r="D139" s="38"/>
      <c r="E139" s="43"/>
      <c r="F139" s="38"/>
      <c r="G139" s="38"/>
      <c r="H139" s="38"/>
      <c r="I139" s="38"/>
      <c r="J139" s="39"/>
    </row>
    <row r="140" ht="135">
      <c r="A140" s="29" t="s">
        <v>57</v>
      </c>
      <c r="B140" s="37"/>
      <c r="C140" s="38"/>
      <c r="D140" s="38"/>
      <c r="E140" s="45" t="s">
        <v>198</v>
      </c>
      <c r="F140" s="38"/>
      <c r="G140" s="38"/>
      <c r="H140" s="38"/>
      <c r="I140" s="38"/>
      <c r="J140" s="39"/>
    </row>
    <row r="141" ht="105">
      <c r="A141" s="29" t="s">
        <v>35</v>
      </c>
      <c r="B141" s="37"/>
      <c r="C141" s="38"/>
      <c r="D141" s="38"/>
      <c r="E141" s="31" t="s">
        <v>199</v>
      </c>
      <c r="F141" s="38"/>
      <c r="G141" s="38"/>
      <c r="H141" s="38"/>
      <c r="I141" s="38"/>
      <c r="J141" s="39"/>
    </row>
    <row r="142" ht="30">
      <c r="A142" s="29" t="s">
        <v>29</v>
      </c>
      <c r="B142" s="29">
        <v>33</v>
      </c>
      <c r="C142" s="30" t="s">
        <v>200</v>
      </c>
      <c r="D142" s="29" t="s">
        <v>38</v>
      </c>
      <c r="E142" s="31" t="s">
        <v>201</v>
      </c>
      <c r="F142" s="32" t="s">
        <v>87</v>
      </c>
      <c r="G142" s="33">
        <v>311.38999999999999</v>
      </c>
      <c r="H142" s="34">
        <v>0</v>
      </c>
      <c r="I142" s="35">
        <f>ROUND(G142*H142,P4)</f>
        <v>0</v>
      </c>
      <c r="J142" s="29"/>
      <c r="O142" s="36">
        <f>I142*0.21</f>
        <v>0</v>
      </c>
      <c r="P142">
        <v>3</v>
      </c>
    </row>
    <row r="143">
      <c r="A143" s="29" t="s">
        <v>33</v>
      </c>
      <c r="B143" s="37"/>
      <c r="C143" s="38"/>
      <c r="D143" s="38"/>
      <c r="E143" s="43"/>
      <c r="F143" s="38"/>
      <c r="G143" s="38"/>
      <c r="H143" s="38"/>
      <c r="I143" s="38"/>
      <c r="J143" s="39"/>
    </row>
    <row r="144" ht="150">
      <c r="A144" s="29" t="s">
        <v>57</v>
      </c>
      <c r="B144" s="37"/>
      <c r="C144" s="38"/>
      <c r="D144" s="38"/>
      <c r="E144" s="45" t="s">
        <v>202</v>
      </c>
      <c r="F144" s="38"/>
      <c r="G144" s="38"/>
      <c r="H144" s="38"/>
      <c r="I144" s="38"/>
      <c r="J144" s="39"/>
    </row>
    <row r="145" ht="90">
      <c r="A145" s="29" t="s">
        <v>35</v>
      </c>
      <c r="B145" s="37"/>
      <c r="C145" s="38"/>
      <c r="D145" s="38"/>
      <c r="E145" s="31" t="s">
        <v>203</v>
      </c>
      <c r="F145" s="38"/>
      <c r="G145" s="38"/>
      <c r="H145" s="38"/>
      <c r="I145" s="38"/>
      <c r="J145" s="39"/>
    </row>
    <row r="146">
      <c r="A146" s="29" t="s">
        <v>29</v>
      </c>
      <c r="B146" s="29">
        <v>34</v>
      </c>
      <c r="C146" s="30" t="s">
        <v>204</v>
      </c>
      <c r="D146" s="29" t="s">
        <v>38</v>
      </c>
      <c r="E146" s="31" t="s">
        <v>205</v>
      </c>
      <c r="F146" s="32" t="s">
        <v>87</v>
      </c>
      <c r="G146" s="33">
        <v>20</v>
      </c>
      <c r="H146" s="34">
        <v>0</v>
      </c>
      <c r="I146" s="35">
        <f>ROUND(G146*H146,P4)</f>
        <v>0</v>
      </c>
      <c r="J146" s="29"/>
      <c r="O146" s="36">
        <f>I146*0.21</f>
        <v>0</v>
      </c>
      <c r="P146">
        <v>3</v>
      </c>
    </row>
    <row r="147">
      <c r="A147" s="29" t="s">
        <v>33</v>
      </c>
      <c r="B147" s="37"/>
      <c r="C147" s="38"/>
      <c r="D147" s="38"/>
      <c r="E147" s="43"/>
      <c r="F147" s="38"/>
      <c r="G147" s="38"/>
      <c r="H147" s="38"/>
      <c r="I147" s="38"/>
      <c r="J147" s="39"/>
    </row>
    <row r="148">
      <c r="A148" s="29" t="s">
        <v>57</v>
      </c>
      <c r="B148" s="37"/>
      <c r="C148" s="38"/>
      <c r="D148" s="38"/>
      <c r="E148" s="45" t="s">
        <v>206</v>
      </c>
      <c r="F148" s="38"/>
      <c r="G148" s="38"/>
      <c r="H148" s="38"/>
      <c r="I148" s="38"/>
      <c r="J148" s="39"/>
    </row>
    <row r="149" ht="75">
      <c r="A149" s="29" t="s">
        <v>35</v>
      </c>
      <c r="B149" s="40"/>
      <c r="C149" s="41"/>
      <c r="D149" s="41"/>
      <c r="E149" s="31" t="s">
        <v>207</v>
      </c>
      <c r="F149" s="41"/>
      <c r="G149" s="41"/>
      <c r="H149" s="41"/>
      <c r="I149" s="41"/>
      <c r="J149" s="42"/>
    </row>
  </sheetData>
  <sheetProtection sheet="1" objects="1" scenarios="1" spinCount="100000" saltValue="NlVxFgV2e67nKcGxtPs5tQbidzWx3rcRn85wiIwupMM8Ra96H1FUoOMSNaOVp0G5bCBy6GCOTF5S5qqaTtMuwQ==" hashValue="5e6/b+5c6dzZ8UgRHlar02c77FUpx7Q2+PboF2HLvHq1VeMfC8eitMDyPTl8N2lO8w1GUw9hYbUfkRrw2+APw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208</v>
      </c>
      <c r="I3" s="16">
        <f>SUMIFS(I8:I11,A8:A11,"SD")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208</v>
      </c>
      <c r="D4" s="13"/>
      <c r="E4" s="14" t="s">
        <v>209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SUMIFS(I9:I11,A9:A11,"P")</f>
        <v>0</v>
      </c>
      <c r="J8" s="28"/>
    </row>
    <row r="9">
      <c r="A9" s="29" t="s">
        <v>29</v>
      </c>
      <c r="B9" s="29">
        <v>1</v>
      </c>
      <c r="C9" s="30" t="s">
        <v>210</v>
      </c>
      <c r="D9" s="29" t="s">
        <v>38</v>
      </c>
      <c r="E9" s="31" t="s">
        <v>211</v>
      </c>
      <c r="F9" s="32" t="s">
        <v>32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150">
      <c r="A10" s="29" t="s">
        <v>33</v>
      </c>
      <c r="B10" s="37"/>
      <c r="C10" s="38"/>
      <c r="D10" s="38"/>
      <c r="E10" s="31" t="s">
        <v>212</v>
      </c>
      <c r="F10" s="38"/>
      <c r="G10" s="38"/>
      <c r="H10" s="38"/>
      <c r="I10" s="38"/>
      <c r="J10" s="39"/>
    </row>
    <row r="11" ht="75">
      <c r="A11" s="29" t="s">
        <v>35</v>
      </c>
      <c r="B11" s="40"/>
      <c r="C11" s="41"/>
      <c r="D11" s="41"/>
      <c r="E11" s="31" t="s">
        <v>213</v>
      </c>
      <c r="F11" s="41"/>
      <c r="G11" s="41"/>
      <c r="H11" s="41"/>
      <c r="I11" s="41"/>
      <c r="J11" s="42"/>
    </row>
  </sheetData>
  <sheetProtection sheet="1" objects="1" scenarios="1" spinCount="100000" saltValue="pUY2Q2dYPWhjCrsz36y8NE4OT5FZ5QPsdd6ndjNvJ7D8Ing+jEJq6z4SBht4LucfMRyJ/li8A8OTF+soDplkjQ==" hashValue="OeGXyGy4r9H1qyKZGLyD/geDU1nZVxULZhnEBfx5t9O0aolC4gHsIMT9CjvtFMBxK7HSgbGYzhz0iRdJUm7XP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214</v>
      </c>
      <c r="I3" s="16">
        <f>SUMIFS(I8:I134,A8:A134,"SD")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214</v>
      </c>
      <c r="D4" s="13"/>
      <c r="E4" s="14" t="s">
        <v>215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66</v>
      </c>
      <c r="D8" s="26"/>
      <c r="E8" s="23" t="s">
        <v>67</v>
      </c>
      <c r="F8" s="26"/>
      <c r="G8" s="26"/>
      <c r="H8" s="26"/>
      <c r="I8" s="27">
        <f>SUMIFS(I9:I48,A9:A48,"P")</f>
        <v>0</v>
      </c>
      <c r="J8" s="28"/>
    </row>
    <row r="9">
      <c r="A9" s="29" t="s">
        <v>29</v>
      </c>
      <c r="B9" s="29">
        <v>2</v>
      </c>
      <c r="C9" s="30" t="s">
        <v>216</v>
      </c>
      <c r="D9" s="29"/>
      <c r="E9" s="31" t="s">
        <v>217</v>
      </c>
      <c r="F9" s="32" t="s">
        <v>218</v>
      </c>
      <c r="G9" s="33">
        <v>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33</v>
      </c>
      <c r="B10" s="37"/>
      <c r="C10" s="38"/>
      <c r="D10" s="38"/>
      <c r="E10" s="31" t="s">
        <v>219</v>
      </c>
      <c r="F10" s="38"/>
      <c r="G10" s="38"/>
      <c r="H10" s="38"/>
      <c r="I10" s="38"/>
      <c r="J10" s="39"/>
    </row>
    <row r="11" ht="45">
      <c r="A11" s="29" t="s">
        <v>57</v>
      </c>
      <c r="B11" s="37"/>
      <c r="C11" s="38"/>
      <c r="D11" s="38"/>
      <c r="E11" s="45" t="s">
        <v>220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/>
      <c r="F12" s="38"/>
      <c r="G12" s="38"/>
      <c r="H12" s="38"/>
      <c r="I12" s="38"/>
      <c r="J12" s="39"/>
    </row>
    <row r="13" ht="30">
      <c r="A13" s="29" t="s">
        <v>29</v>
      </c>
      <c r="B13" s="29">
        <v>3</v>
      </c>
      <c r="C13" s="30" t="s">
        <v>221</v>
      </c>
      <c r="D13" s="29"/>
      <c r="E13" s="31" t="s">
        <v>222</v>
      </c>
      <c r="F13" s="32" t="s">
        <v>223</v>
      </c>
      <c r="G13" s="33">
        <v>3.6000000000000001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60">
      <c r="A14" s="29" t="s">
        <v>33</v>
      </c>
      <c r="B14" s="37"/>
      <c r="C14" s="38"/>
      <c r="D14" s="38"/>
      <c r="E14" s="31" t="s">
        <v>224</v>
      </c>
      <c r="F14" s="38"/>
      <c r="G14" s="38"/>
      <c r="H14" s="38"/>
      <c r="I14" s="38"/>
      <c r="J14" s="39"/>
    </row>
    <row r="15" ht="30">
      <c r="A15" s="29" t="s">
        <v>57</v>
      </c>
      <c r="B15" s="37"/>
      <c r="C15" s="38"/>
      <c r="D15" s="38"/>
      <c r="E15" s="45" t="s">
        <v>225</v>
      </c>
      <c r="F15" s="38"/>
      <c r="G15" s="38"/>
      <c r="H15" s="38"/>
      <c r="I15" s="38"/>
      <c r="J15" s="39"/>
    </row>
    <row r="16">
      <c r="A16" s="29" t="s">
        <v>35</v>
      </c>
      <c r="B16" s="37"/>
      <c r="C16" s="38"/>
      <c r="D16" s="38"/>
      <c r="E16" s="43"/>
      <c r="F16" s="38"/>
      <c r="G16" s="38"/>
      <c r="H16" s="38"/>
      <c r="I16" s="38"/>
      <c r="J16" s="39"/>
    </row>
    <row r="17" ht="30">
      <c r="A17" s="29" t="s">
        <v>29</v>
      </c>
      <c r="B17" s="29">
        <v>4</v>
      </c>
      <c r="C17" s="30" t="s">
        <v>226</v>
      </c>
      <c r="D17" s="29"/>
      <c r="E17" s="31" t="s">
        <v>227</v>
      </c>
      <c r="F17" s="32" t="s">
        <v>223</v>
      </c>
      <c r="G17" s="33">
        <v>1.6799999999999999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75">
      <c r="A18" s="29" t="s">
        <v>33</v>
      </c>
      <c r="B18" s="37"/>
      <c r="C18" s="38"/>
      <c r="D18" s="38"/>
      <c r="E18" s="31" t="s">
        <v>228</v>
      </c>
      <c r="F18" s="38"/>
      <c r="G18" s="38"/>
      <c r="H18" s="38"/>
      <c r="I18" s="38"/>
      <c r="J18" s="39"/>
    </row>
    <row r="19" ht="30">
      <c r="A19" s="29" t="s">
        <v>57</v>
      </c>
      <c r="B19" s="37"/>
      <c r="C19" s="38"/>
      <c r="D19" s="38"/>
      <c r="E19" s="45" t="s">
        <v>229</v>
      </c>
      <c r="F19" s="38"/>
      <c r="G19" s="38"/>
      <c r="H19" s="38"/>
      <c r="I19" s="38"/>
      <c r="J19" s="39"/>
    </row>
    <row r="20">
      <c r="A20" s="29" t="s">
        <v>35</v>
      </c>
      <c r="B20" s="37"/>
      <c r="C20" s="38"/>
      <c r="D20" s="38"/>
      <c r="E20" s="43"/>
      <c r="F20" s="38"/>
      <c r="G20" s="38"/>
      <c r="H20" s="38"/>
      <c r="I20" s="38"/>
      <c r="J20" s="39"/>
    </row>
    <row r="21" ht="30">
      <c r="A21" s="29" t="s">
        <v>29</v>
      </c>
      <c r="B21" s="29">
        <v>5</v>
      </c>
      <c r="C21" s="30" t="s">
        <v>230</v>
      </c>
      <c r="D21" s="29"/>
      <c r="E21" s="31" t="s">
        <v>231</v>
      </c>
      <c r="F21" s="32" t="s">
        <v>223</v>
      </c>
      <c r="G21" s="33">
        <v>3.3599999999999999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 ht="75">
      <c r="A22" s="29" t="s">
        <v>33</v>
      </c>
      <c r="B22" s="37"/>
      <c r="C22" s="38"/>
      <c r="D22" s="38"/>
      <c r="E22" s="31" t="s">
        <v>232</v>
      </c>
      <c r="F22" s="38"/>
      <c r="G22" s="38"/>
      <c r="H22" s="38"/>
      <c r="I22" s="38"/>
      <c r="J22" s="39"/>
    </row>
    <row r="23" ht="30">
      <c r="A23" s="29" t="s">
        <v>57</v>
      </c>
      <c r="B23" s="37"/>
      <c r="C23" s="38"/>
      <c r="D23" s="38"/>
      <c r="E23" s="45" t="s">
        <v>233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/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234</v>
      </c>
      <c r="D25" s="29"/>
      <c r="E25" s="31" t="s">
        <v>235</v>
      </c>
      <c r="F25" s="32" t="s">
        <v>236</v>
      </c>
      <c r="G25" s="33">
        <v>3.024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 ht="60">
      <c r="A26" s="29" t="s">
        <v>33</v>
      </c>
      <c r="B26" s="37"/>
      <c r="C26" s="38"/>
      <c r="D26" s="38"/>
      <c r="E26" s="31" t="s">
        <v>237</v>
      </c>
      <c r="F26" s="38"/>
      <c r="G26" s="38"/>
      <c r="H26" s="38"/>
      <c r="I26" s="38"/>
      <c r="J26" s="39"/>
    </row>
    <row r="27" ht="30">
      <c r="A27" s="29" t="s">
        <v>57</v>
      </c>
      <c r="B27" s="37"/>
      <c r="C27" s="38"/>
      <c r="D27" s="38"/>
      <c r="E27" s="45" t="s">
        <v>238</v>
      </c>
      <c r="F27" s="38"/>
      <c r="G27" s="38"/>
      <c r="H27" s="38"/>
      <c r="I27" s="38"/>
      <c r="J27" s="39"/>
    </row>
    <row r="28">
      <c r="A28" s="29" t="s">
        <v>35</v>
      </c>
      <c r="B28" s="37"/>
      <c r="C28" s="38"/>
      <c r="D28" s="38"/>
      <c r="E28" s="43"/>
      <c r="F28" s="38"/>
      <c r="G28" s="38"/>
      <c r="H28" s="38"/>
      <c r="I28" s="38"/>
      <c r="J28" s="39"/>
    </row>
    <row r="29">
      <c r="A29" s="29" t="s">
        <v>29</v>
      </c>
      <c r="B29" s="29">
        <v>7</v>
      </c>
      <c r="C29" s="30" t="s">
        <v>239</v>
      </c>
      <c r="D29" s="29"/>
      <c r="E29" s="31" t="s">
        <v>240</v>
      </c>
      <c r="F29" s="32" t="s">
        <v>223</v>
      </c>
      <c r="G29" s="33">
        <v>1.6799999999999999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45">
      <c r="A30" s="29" t="s">
        <v>33</v>
      </c>
      <c r="B30" s="37"/>
      <c r="C30" s="38"/>
      <c r="D30" s="38"/>
      <c r="E30" s="31" t="s">
        <v>241</v>
      </c>
      <c r="F30" s="38"/>
      <c r="G30" s="38"/>
      <c r="H30" s="38"/>
      <c r="I30" s="38"/>
      <c r="J30" s="39"/>
    </row>
    <row r="31" ht="30">
      <c r="A31" s="29" t="s">
        <v>57</v>
      </c>
      <c r="B31" s="37"/>
      <c r="C31" s="38"/>
      <c r="D31" s="38"/>
      <c r="E31" s="45" t="s">
        <v>242</v>
      </c>
      <c r="F31" s="38"/>
      <c r="G31" s="38"/>
      <c r="H31" s="38"/>
      <c r="I31" s="38"/>
      <c r="J31" s="39"/>
    </row>
    <row r="32">
      <c r="A32" s="29" t="s">
        <v>35</v>
      </c>
      <c r="B32" s="37"/>
      <c r="C32" s="38"/>
      <c r="D32" s="38"/>
      <c r="E32" s="43"/>
      <c r="F32" s="38"/>
      <c r="G32" s="38"/>
      <c r="H32" s="38"/>
      <c r="I32" s="38"/>
      <c r="J32" s="39"/>
    </row>
    <row r="33">
      <c r="A33" s="29" t="s">
        <v>29</v>
      </c>
      <c r="B33" s="29">
        <v>8</v>
      </c>
      <c r="C33" s="30" t="s">
        <v>243</v>
      </c>
      <c r="D33" s="29"/>
      <c r="E33" s="31" t="s">
        <v>244</v>
      </c>
      <c r="F33" s="32" t="s">
        <v>223</v>
      </c>
      <c r="G33" s="33">
        <v>1.6799999999999999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 ht="60">
      <c r="A34" s="29" t="s">
        <v>33</v>
      </c>
      <c r="B34" s="37"/>
      <c r="C34" s="38"/>
      <c r="D34" s="38"/>
      <c r="E34" s="31" t="s">
        <v>245</v>
      </c>
      <c r="F34" s="38"/>
      <c r="G34" s="38"/>
      <c r="H34" s="38"/>
      <c r="I34" s="38"/>
      <c r="J34" s="39"/>
    </row>
    <row r="35" ht="30">
      <c r="A35" s="29" t="s">
        <v>57</v>
      </c>
      <c r="B35" s="37"/>
      <c r="C35" s="38"/>
      <c r="D35" s="38"/>
      <c r="E35" s="45" t="s">
        <v>246</v>
      </c>
      <c r="F35" s="38"/>
      <c r="G35" s="38"/>
      <c r="H35" s="38"/>
      <c r="I35" s="38"/>
      <c r="J35" s="39"/>
    </row>
    <row r="36">
      <c r="A36" s="29" t="s">
        <v>35</v>
      </c>
      <c r="B36" s="37"/>
      <c r="C36" s="38"/>
      <c r="D36" s="38"/>
      <c r="E36" s="43"/>
      <c r="F36" s="38"/>
      <c r="G36" s="38"/>
      <c r="H36" s="38"/>
      <c r="I36" s="38"/>
      <c r="J36" s="39"/>
    </row>
    <row r="37">
      <c r="A37" s="29" t="s">
        <v>29</v>
      </c>
      <c r="B37" s="29">
        <v>9</v>
      </c>
      <c r="C37" s="30" t="s">
        <v>247</v>
      </c>
      <c r="D37" s="29"/>
      <c r="E37" s="31" t="s">
        <v>248</v>
      </c>
      <c r="F37" s="32" t="s">
        <v>223</v>
      </c>
      <c r="G37" s="33">
        <v>1.4399999999999999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75">
      <c r="A38" s="29" t="s">
        <v>33</v>
      </c>
      <c r="B38" s="37"/>
      <c r="C38" s="38"/>
      <c r="D38" s="38"/>
      <c r="E38" s="31" t="s">
        <v>249</v>
      </c>
      <c r="F38" s="38"/>
      <c r="G38" s="38"/>
      <c r="H38" s="38"/>
      <c r="I38" s="38"/>
      <c r="J38" s="39"/>
    </row>
    <row r="39" ht="30">
      <c r="A39" s="29" t="s">
        <v>57</v>
      </c>
      <c r="B39" s="37"/>
      <c r="C39" s="38"/>
      <c r="D39" s="38"/>
      <c r="E39" s="45" t="s">
        <v>250</v>
      </c>
      <c r="F39" s="38"/>
      <c r="G39" s="38"/>
      <c r="H39" s="38"/>
      <c r="I39" s="38"/>
      <c r="J39" s="39"/>
    </row>
    <row r="40">
      <c r="A40" s="29" t="s">
        <v>35</v>
      </c>
      <c r="B40" s="37"/>
      <c r="C40" s="38"/>
      <c r="D40" s="38"/>
      <c r="E40" s="43"/>
      <c r="F40" s="38"/>
      <c r="G40" s="38"/>
      <c r="H40" s="38"/>
      <c r="I40" s="38"/>
      <c r="J40" s="39"/>
    </row>
    <row r="41" ht="30">
      <c r="A41" s="29" t="s">
        <v>29</v>
      </c>
      <c r="B41" s="29">
        <v>10</v>
      </c>
      <c r="C41" s="30" t="s">
        <v>251</v>
      </c>
      <c r="D41" s="29"/>
      <c r="E41" s="31" t="s">
        <v>252</v>
      </c>
      <c r="F41" s="32" t="s">
        <v>218</v>
      </c>
      <c r="G41" s="33">
        <v>2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 ht="45">
      <c r="A42" s="29" t="s">
        <v>33</v>
      </c>
      <c r="B42" s="37"/>
      <c r="C42" s="38"/>
      <c r="D42" s="38"/>
      <c r="E42" s="31" t="s">
        <v>253</v>
      </c>
      <c r="F42" s="38"/>
      <c r="G42" s="38"/>
      <c r="H42" s="38"/>
      <c r="I42" s="38"/>
      <c r="J42" s="39"/>
    </row>
    <row r="43" ht="30">
      <c r="A43" s="29" t="s">
        <v>57</v>
      </c>
      <c r="B43" s="37"/>
      <c r="C43" s="38"/>
      <c r="D43" s="38"/>
      <c r="E43" s="45" t="s">
        <v>254</v>
      </c>
      <c r="F43" s="38"/>
      <c r="G43" s="38"/>
      <c r="H43" s="38"/>
      <c r="I43" s="38"/>
      <c r="J43" s="39"/>
    </row>
    <row r="44">
      <c r="A44" s="29" t="s">
        <v>35</v>
      </c>
      <c r="B44" s="37"/>
      <c r="C44" s="38"/>
      <c r="D44" s="38"/>
      <c r="E44" s="43"/>
      <c r="F44" s="38"/>
      <c r="G44" s="38"/>
      <c r="H44" s="38"/>
      <c r="I44" s="38"/>
      <c r="J44" s="39"/>
    </row>
    <row r="45">
      <c r="A45" s="29" t="s">
        <v>29</v>
      </c>
      <c r="B45" s="29">
        <v>14</v>
      </c>
      <c r="C45" s="30" t="s">
        <v>255</v>
      </c>
      <c r="D45" s="29"/>
      <c r="E45" s="31" t="s">
        <v>256</v>
      </c>
      <c r="F45" s="32" t="s">
        <v>236</v>
      </c>
      <c r="G45" s="33">
        <v>2.8799999999999999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33</v>
      </c>
      <c r="B46" s="37"/>
      <c r="C46" s="38"/>
      <c r="D46" s="38"/>
      <c r="E46" s="31" t="s">
        <v>256</v>
      </c>
      <c r="F46" s="38"/>
      <c r="G46" s="38"/>
      <c r="H46" s="38"/>
      <c r="I46" s="38"/>
      <c r="J46" s="39"/>
    </row>
    <row r="47" ht="30">
      <c r="A47" s="29" t="s">
        <v>57</v>
      </c>
      <c r="B47" s="37"/>
      <c r="C47" s="38"/>
      <c r="D47" s="38"/>
      <c r="E47" s="45" t="s">
        <v>257</v>
      </c>
      <c r="F47" s="38"/>
      <c r="G47" s="38"/>
      <c r="H47" s="38"/>
      <c r="I47" s="38"/>
      <c r="J47" s="39"/>
    </row>
    <row r="48">
      <c r="A48" s="29" t="s">
        <v>35</v>
      </c>
      <c r="B48" s="37"/>
      <c r="C48" s="38"/>
      <c r="D48" s="38"/>
      <c r="E48" s="43"/>
      <c r="F48" s="38"/>
      <c r="G48" s="38"/>
      <c r="H48" s="38"/>
      <c r="I48" s="38"/>
      <c r="J48" s="39"/>
    </row>
    <row r="49">
      <c r="A49" s="23" t="s">
        <v>26</v>
      </c>
      <c r="B49" s="24"/>
      <c r="C49" s="25" t="s">
        <v>258</v>
      </c>
      <c r="D49" s="26"/>
      <c r="E49" s="23" t="s">
        <v>259</v>
      </c>
      <c r="F49" s="26"/>
      <c r="G49" s="26"/>
      <c r="H49" s="26"/>
      <c r="I49" s="27">
        <f>SUMIFS(I50:I57,A50:A57,"P")</f>
        <v>0</v>
      </c>
      <c r="J49" s="28"/>
    </row>
    <row r="50" ht="30">
      <c r="A50" s="29" t="s">
        <v>29</v>
      </c>
      <c r="B50" s="29">
        <v>11</v>
      </c>
      <c r="C50" s="30" t="s">
        <v>260</v>
      </c>
      <c r="D50" s="29"/>
      <c r="E50" s="31" t="s">
        <v>261</v>
      </c>
      <c r="F50" s="32" t="s">
        <v>262</v>
      </c>
      <c r="G50" s="33">
        <v>6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45">
      <c r="A51" s="29" t="s">
        <v>33</v>
      </c>
      <c r="B51" s="37"/>
      <c r="C51" s="38"/>
      <c r="D51" s="38"/>
      <c r="E51" s="31" t="s">
        <v>263</v>
      </c>
      <c r="F51" s="38"/>
      <c r="G51" s="38"/>
      <c r="H51" s="38"/>
      <c r="I51" s="38"/>
      <c r="J51" s="39"/>
    </row>
    <row r="52" ht="30">
      <c r="A52" s="29" t="s">
        <v>57</v>
      </c>
      <c r="B52" s="37"/>
      <c r="C52" s="38"/>
      <c r="D52" s="38"/>
      <c r="E52" s="45" t="s">
        <v>264</v>
      </c>
      <c r="F52" s="38"/>
      <c r="G52" s="38"/>
      <c r="H52" s="38"/>
      <c r="I52" s="38"/>
      <c r="J52" s="39"/>
    </row>
    <row r="53">
      <c r="A53" s="29" t="s">
        <v>35</v>
      </c>
      <c r="B53" s="37"/>
      <c r="C53" s="38"/>
      <c r="D53" s="38"/>
      <c r="E53" s="43"/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265</v>
      </c>
      <c r="D54" s="29"/>
      <c r="E54" s="31" t="s">
        <v>266</v>
      </c>
      <c r="F54" s="32" t="s">
        <v>262</v>
      </c>
      <c r="G54" s="33">
        <v>6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31" t="s">
        <v>266</v>
      </c>
      <c r="F55" s="38"/>
      <c r="G55" s="38"/>
      <c r="H55" s="38"/>
      <c r="I55" s="38"/>
      <c r="J55" s="39"/>
    </row>
    <row r="56" ht="30">
      <c r="A56" s="29" t="s">
        <v>57</v>
      </c>
      <c r="B56" s="37"/>
      <c r="C56" s="38"/>
      <c r="D56" s="38"/>
      <c r="E56" s="45" t="s">
        <v>267</v>
      </c>
      <c r="F56" s="38"/>
      <c r="G56" s="38"/>
      <c r="H56" s="38"/>
      <c r="I56" s="38"/>
      <c r="J56" s="39"/>
    </row>
    <row r="57">
      <c r="A57" s="29" t="s">
        <v>35</v>
      </c>
      <c r="B57" s="37"/>
      <c r="C57" s="38"/>
      <c r="D57" s="38"/>
      <c r="E57" s="43"/>
      <c r="F57" s="38"/>
      <c r="G57" s="38"/>
      <c r="H57" s="38"/>
      <c r="I57" s="38"/>
      <c r="J57" s="39"/>
    </row>
    <row r="58">
      <c r="A58" s="23" t="s">
        <v>26</v>
      </c>
      <c r="B58" s="24"/>
      <c r="C58" s="25" t="s">
        <v>268</v>
      </c>
      <c r="D58" s="26"/>
      <c r="E58" s="23" t="s">
        <v>269</v>
      </c>
      <c r="F58" s="26"/>
      <c r="G58" s="26"/>
      <c r="H58" s="26"/>
      <c r="I58" s="27">
        <f>SUMIFS(I59:I62,A59:A62,"P")</f>
        <v>0</v>
      </c>
      <c r="J58" s="28"/>
    </row>
    <row r="59">
      <c r="A59" s="29" t="s">
        <v>29</v>
      </c>
      <c r="B59" s="29">
        <v>13</v>
      </c>
      <c r="C59" s="30" t="s">
        <v>270</v>
      </c>
      <c r="D59" s="29"/>
      <c r="E59" s="31" t="s">
        <v>271</v>
      </c>
      <c r="F59" s="32" t="s">
        <v>223</v>
      </c>
      <c r="G59" s="33">
        <v>0.47999999999999998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 ht="45">
      <c r="A60" s="29" t="s">
        <v>33</v>
      </c>
      <c r="B60" s="37"/>
      <c r="C60" s="38"/>
      <c r="D60" s="38"/>
      <c r="E60" s="31" t="s">
        <v>272</v>
      </c>
      <c r="F60" s="38"/>
      <c r="G60" s="38"/>
      <c r="H60" s="38"/>
      <c r="I60" s="38"/>
      <c r="J60" s="39"/>
    </row>
    <row r="61" ht="30">
      <c r="A61" s="29" t="s">
        <v>57</v>
      </c>
      <c r="B61" s="37"/>
      <c r="C61" s="38"/>
      <c r="D61" s="38"/>
      <c r="E61" s="45" t="s">
        <v>273</v>
      </c>
      <c r="F61" s="38"/>
      <c r="G61" s="38"/>
      <c r="H61" s="38"/>
      <c r="I61" s="38"/>
      <c r="J61" s="39"/>
    </row>
    <row r="62">
      <c r="A62" s="29" t="s">
        <v>35</v>
      </c>
      <c r="B62" s="37"/>
      <c r="C62" s="38"/>
      <c r="D62" s="38"/>
      <c r="E62" s="43"/>
      <c r="F62" s="38"/>
      <c r="G62" s="38"/>
      <c r="H62" s="38"/>
      <c r="I62" s="38"/>
      <c r="J62" s="39"/>
    </row>
    <row r="63">
      <c r="A63" s="23" t="s">
        <v>26</v>
      </c>
      <c r="B63" s="24"/>
      <c r="C63" s="25" t="s">
        <v>274</v>
      </c>
      <c r="D63" s="26"/>
      <c r="E63" s="23" t="s">
        <v>275</v>
      </c>
      <c r="F63" s="26"/>
      <c r="G63" s="26"/>
      <c r="H63" s="26"/>
      <c r="I63" s="27">
        <f>SUMIFS(I64:I103,A64:A103,"P")</f>
        <v>0</v>
      </c>
      <c r="J63" s="28"/>
    </row>
    <row r="64">
      <c r="A64" s="29" t="s">
        <v>29</v>
      </c>
      <c r="B64" s="29">
        <v>15</v>
      </c>
      <c r="C64" s="30" t="s">
        <v>276</v>
      </c>
      <c r="D64" s="29"/>
      <c r="E64" s="31" t="s">
        <v>277</v>
      </c>
      <c r="F64" s="32" t="s">
        <v>262</v>
      </c>
      <c r="G64" s="33">
        <v>2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 ht="45">
      <c r="A65" s="29" t="s">
        <v>33</v>
      </c>
      <c r="B65" s="37"/>
      <c r="C65" s="38"/>
      <c r="D65" s="38"/>
      <c r="E65" s="31" t="s">
        <v>278</v>
      </c>
      <c r="F65" s="38"/>
      <c r="G65" s="38"/>
      <c r="H65" s="38"/>
      <c r="I65" s="38"/>
      <c r="J65" s="39"/>
    </row>
    <row r="66" ht="30">
      <c r="A66" s="29" t="s">
        <v>57</v>
      </c>
      <c r="B66" s="37"/>
      <c r="C66" s="38"/>
      <c r="D66" s="38"/>
      <c r="E66" s="45" t="s">
        <v>279</v>
      </c>
      <c r="F66" s="38"/>
      <c r="G66" s="38"/>
      <c r="H66" s="38"/>
      <c r="I66" s="38"/>
      <c r="J66" s="39"/>
    </row>
    <row r="67">
      <c r="A67" s="29" t="s">
        <v>35</v>
      </c>
      <c r="B67" s="37"/>
      <c r="C67" s="38"/>
      <c r="D67" s="38"/>
      <c r="E67" s="43"/>
      <c r="F67" s="38"/>
      <c r="G67" s="38"/>
      <c r="H67" s="38"/>
      <c r="I67" s="38"/>
      <c r="J67" s="39"/>
    </row>
    <row r="68">
      <c r="A68" s="29" t="s">
        <v>29</v>
      </c>
      <c r="B68" s="29">
        <v>16</v>
      </c>
      <c r="C68" s="30" t="s">
        <v>280</v>
      </c>
      <c r="D68" s="29"/>
      <c r="E68" s="31" t="s">
        <v>281</v>
      </c>
      <c r="F68" s="32" t="s">
        <v>282</v>
      </c>
      <c r="G68" s="33">
        <v>1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 ht="30">
      <c r="A69" s="29" t="s">
        <v>33</v>
      </c>
      <c r="B69" s="37"/>
      <c r="C69" s="38"/>
      <c r="D69" s="38"/>
      <c r="E69" s="31" t="s">
        <v>283</v>
      </c>
      <c r="F69" s="38"/>
      <c r="G69" s="38"/>
      <c r="H69" s="38"/>
      <c r="I69" s="38"/>
      <c r="J69" s="39"/>
    </row>
    <row r="70" ht="30">
      <c r="A70" s="29" t="s">
        <v>57</v>
      </c>
      <c r="B70" s="37"/>
      <c r="C70" s="38"/>
      <c r="D70" s="38"/>
      <c r="E70" s="45" t="s">
        <v>284</v>
      </c>
      <c r="F70" s="38"/>
      <c r="G70" s="38"/>
      <c r="H70" s="38"/>
      <c r="I70" s="38"/>
      <c r="J70" s="39"/>
    </row>
    <row r="71">
      <c r="A71" s="29" t="s">
        <v>35</v>
      </c>
      <c r="B71" s="37"/>
      <c r="C71" s="38"/>
      <c r="D71" s="38"/>
      <c r="E71" s="43"/>
      <c r="F71" s="38"/>
      <c r="G71" s="38"/>
      <c r="H71" s="38"/>
      <c r="I71" s="38"/>
      <c r="J71" s="39"/>
    </row>
    <row r="72">
      <c r="A72" s="29" t="s">
        <v>29</v>
      </c>
      <c r="B72" s="29">
        <v>17</v>
      </c>
      <c r="C72" s="30" t="s">
        <v>285</v>
      </c>
      <c r="D72" s="29"/>
      <c r="E72" s="31" t="s">
        <v>286</v>
      </c>
      <c r="F72" s="32" t="s">
        <v>287</v>
      </c>
      <c r="G72" s="33">
        <v>1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 ht="30">
      <c r="A73" s="29" t="s">
        <v>33</v>
      </c>
      <c r="B73" s="37"/>
      <c r="C73" s="38"/>
      <c r="D73" s="38"/>
      <c r="E73" s="31" t="s">
        <v>288</v>
      </c>
      <c r="F73" s="38"/>
      <c r="G73" s="38"/>
      <c r="H73" s="38"/>
      <c r="I73" s="38"/>
      <c r="J73" s="39"/>
    </row>
    <row r="74" ht="30">
      <c r="A74" s="29" t="s">
        <v>57</v>
      </c>
      <c r="B74" s="37"/>
      <c r="C74" s="38"/>
      <c r="D74" s="38"/>
      <c r="E74" s="45" t="s">
        <v>284</v>
      </c>
      <c r="F74" s="38"/>
      <c r="G74" s="38"/>
      <c r="H74" s="38"/>
      <c r="I74" s="38"/>
      <c r="J74" s="39"/>
    </row>
    <row r="75">
      <c r="A75" s="29" t="s">
        <v>35</v>
      </c>
      <c r="B75" s="37"/>
      <c r="C75" s="38"/>
      <c r="D75" s="38"/>
      <c r="E75" s="43"/>
      <c r="F75" s="38"/>
      <c r="G75" s="38"/>
      <c r="H75" s="38"/>
      <c r="I75" s="38"/>
      <c r="J75" s="39"/>
    </row>
    <row r="76">
      <c r="A76" s="29" t="s">
        <v>29</v>
      </c>
      <c r="B76" s="29">
        <v>18</v>
      </c>
      <c r="C76" s="30" t="s">
        <v>289</v>
      </c>
      <c r="D76" s="29"/>
      <c r="E76" s="31" t="s">
        <v>290</v>
      </c>
      <c r="F76" s="32" t="s">
        <v>282</v>
      </c>
      <c r="G76" s="33">
        <v>1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45">
      <c r="A77" s="29" t="s">
        <v>33</v>
      </c>
      <c r="B77" s="37"/>
      <c r="C77" s="38"/>
      <c r="D77" s="38"/>
      <c r="E77" s="31" t="s">
        <v>291</v>
      </c>
      <c r="F77" s="38"/>
      <c r="G77" s="38"/>
      <c r="H77" s="38"/>
      <c r="I77" s="38"/>
      <c r="J77" s="39"/>
    </row>
    <row r="78" ht="30">
      <c r="A78" s="29" t="s">
        <v>57</v>
      </c>
      <c r="B78" s="37"/>
      <c r="C78" s="38"/>
      <c r="D78" s="38"/>
      <c r="E78" s="45" t="s">
        <v>284</v>
      </c>
      <c r="F78" s="38"/>
      <c r="G78" s="38"/>
      <c r="H78" s="38"/>
      <c r="I78" s="38"/>
      <c r="J78" s="39"/>
    </row>
    <row r="79">
      <c r="A79" s="29" t="s">
        <v>35</v>
      </c>
      <c r="B79" s="37"/>
      <c r="C79" s="38"/>
      <c r="D79" s="38"/>
      <c r="E79" s="43"/>
      <c r="F79" s="38"/>
      <c r="G79" s="38"/>
      <c r="H79" s="38"/>
      <c r="I79" s="38"/>
      <c r="J79" s="39"/>
    </row>
    <row r="80" ht="30">
      <c r="A80" s="29" t="s">
        <v>29</v>
      </c>
      <c r="B80" s="29">
        <v>19</v>
      </c>
      <c r="C80" s="30" t="s">
        <v>292</v>
      </c>
      <c r="D80" s="29"/>
      <c r="E80" s="31" t="s">
        <v>293</v>
      </c>
      <c r="F80" s="32" t="s">
        <v>282</v>
      </c>
      <c r="G80" s="33">
        <v>1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45">
      <c r="A81" s="29" t="s">
        <v>33</v>
      </c>
      <c r="B81" s="37"/>
      <c r="C81" s="38"/>
      <c r="D81" s="38"/>
      <c r="E81" s="31" t="s">
        <v>294</v>
      </c>
      <c r="F81" s="38"/>
      <c r="G81" s="38"/>
      <c r="H81" s="38"/>
      <c r="I81" s="38"/>
      <c r="J81" s="39"/>
    </row>
    <row r="82" ht="30">
      <c r="A82" s="29" t="s">
        <v>57</v>
      </c>
      <c r="B82" s="37"/>
      <c r="C82" s="38"/>
      <c r="D82" s="38"/>
      <c r="E82" s="45" t="s">
        <v>284</v>
      </c>
      <c r="F82" s="38"/>
      <c r="G82" s="38"/>
      <c r="H82" s="38"/>
      <c r="I82" s="38"/>
      <c r="J82" s="39"/>
    </row>
    <row r="83">
      <c r="A83" s="29" t="s">
        <v>35</v>
      </c>
      <c r="B83" s="37"/>
      <c r="C83" s="38"/>
      <c r="D83" s="38"/>
      <c r="E83" s="43"/>
      <c r="F83" s="38"/>
      <c r="G83" s="38"/>
      <c r="H83" s="38"/>
      <c r="I83" s="38"/>
      <c r="J83" s="39"/>
    </row>
    <row r="84">
      <c r="A84" s="29" t="s">
        <v>29</v>
      </c>
      <c r="B84" s="29">
        <v>20</v>
      </c>
      <c r="C84" s="30" t="s">
        <v>295</v>
      </c>
      <c r="D84" s="29"/>
      <c r="E84" s="31" t="s">
        <v>296</v>
      </c>
      <c r="F84" s="32" t="s">
        <v>297</v>
      </c>
      <c r="G84" s="33">
        <v>1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45">
      <c r="A85" s="29" t="s">
        <v>33</v>
      </c>
      <c r="B85" s="37"/>
      <c r="C85" s="38"/>
      <c r="D85" s="38"/>
      <c r="E85" s="31" t="s">
        <v>298</v>
      </c>
      <c r="F85" s="38"/>
      <c r="G85" s="38"/>
      <c r="H85" s="38"/>
      <c r="I85" s="38"/>
      <c r="J85" s="39"/>
    </row>
    <row r="86" ht="30">
      <c r="A86" s="29" t="s">
        <v>57</v>
      </c>
      <c r="B86" s="37"/>
      <c r="C86" s="38"/>
      <c r="D86" s="38"/>
      <c r="E86" s="45" t="s">
        <v>284</v>
      </c>
      <c r="F86" s="38"/>
      <c r="G86" s="38"/>
      <c r="H86" s="38"/>
      <c r="I86" s="38"/>
      <c r="J86" s="39"/>
    </row>
    <row r="87">
      <c r="A87" s="29" t="s">
        <v>35</v>
      </c>
      <c r="B87" s="37"/>
      <c r="C87" s="38"/>
      <c r="D87" s="38"/>
      <c r="E87" s="43"/>
      <c r="F87" s="38"/>
      <c r="G87" s="38"/>
      <c r="H87" s="38"/>
      <c r="I87" s="38"/>
      <c r="J87" s="39"/>
    </row>
    <row r="88">
      <c r="A88" s="29" t="s">
        <v>29</v>
      </c>
      <c r="B88" s="29">
        <v>21</v>
      </c>
      <c r="C88" s="30" t="s">
        <v>299</v>
      </c>
      <c r="D88" s="29"/>
      <c r="E88" s="31" t="s">
        <v>300</v>
      </c>
      <c r="F88" s="32" t="s">
        <v>297</v>
      </c>
      <c r="G88" s="33">
        <v>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 ht="45">
      <c r="A89" s="29" t="s">
        <v>33</v>
      </c>
      <c r="B89" s="37"/>
      <c r="C89" s="38"/>
      <c r="D89" s="38"/>
      <c r="E89" s="31" t="s">
        <v>301</v>
      </c>
      <c r="F89" s="38"/>
      <c r="G89" s="38"/>
      <c r="H89" s="38"/>
      <c r="I89" s="38"/>
      <c r="J89" s="39"/>
    </row>
    <row r="90" ht="30">
      <c r="A90" s="29" t="s">
        <v>57</v>
      </c>
      <c r="B90" s="37"/>
      <c r="C90" s="38"/>
      <c r="D90" s="38"/>
      <c r="E90" s="45" t="s">
        <v>284</v>
      </c>
      <c r="F90" s="38"/>
      <c r="G90" s="38"/>
      <c r="H90" s="38"/>
      <c r="I90" s="38"/>
      <c r="J90" s="39"/>
    </row>
    <row r="91">
      <c r="A91" s="29" t="s">
        <v>35</v>
      </c>
      <c r="B91" s="37"/>
      <c r="C91" s="38"/>
      <c r="D91" s="38"/>
      <c r="E91" s="43"/>
      <c r="F91" s="38"/>
      <c r="G91" s="38"/>
      <c r="H91" s="38"/>
      <c r="I91" s="38"/>
      <c r="J91" s="39"/>
    </row>
    <row r="92">
      <c r="A92" s="29" t="s">
        <v>29</v>
      </c>
      <c r="B92" s="29">
        <v>22</v>
      </c>
      <c r="C92" s="30" t="s">
        <v>302</v>
      </c>
      <c r="D92" s="29"/>
      <c r="E92" s="31" t="s">
        <v>303</v>
      </c>
      <c r="F92" s="32" t="s">
        <v>297</v>
      </c>
      <c r="G92" s="33">
        <v>1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 ht="30">
      <c r="A93" s="29" t="s">
        <v>33</v>
      </c>
      <c r="B93" s="37"/>
      <c r="C93" s="38"/>
      <c r="D93" s="38"/>
      <c r="E93" s="31" t="s">
        <v>304</v>
      </c>
      <c r="F93" s="38"/>
      <c r="G93" s="38"/>
      <c r="H93" s="38"/>
      <c r="I93" s="38"/>
      <c r="J93" s="39"/>
    </row>
    <row r="94" ht="30">
      <c r="A94" s="29" t="s">
        <v>57</v>
      </c>
      <c r="B94" s="37"/>
      <c r="C94" s="38"/>
      <c r="D94" s="38"/>
      <c r="E94" s="45" t="s">
        <v>284</v>
      </c>
      <c r="F94" s="38"/>
      <c r="G94" s="38"/>
      <c r="H94" s="38"/>
      <c r="I94" s="38"/>
      <c r="J94" s="39"/>
    </row>
    <row r="95">
      <c r="A95" s="29" t="s">
        <v>35</v>
      </c>
      <c r="B95" s="37"/>
      <c r="C95" s="38"/>
      <c r="D95" s="38"/>
      <c r="E95" s="43"/>
      <c r="F95" s="38"/>
      <c r="G95" s="38"/>
      <c r="H95" s="38"/>
      <c r="I95" s="38"/>
      <c r="J95" s="39"/>
    </row>
    <row r="96">
      <c r="A96" s="29" t="s">
        <v>29</v>
      </c>
      <c r="B96" s="29">
        <v>29</v>
      </c>
      <c r="C96" s="30" t="s">
        <v>305</v>
      </c>
      <c r="D96" s="29"/>
      <c r="E96" s="31" t="s">
        <v>306</v>
      </c>
      <c r="F96" s="32" t="s">
        <v>307</v>
      </c>
      <c r="G96" s="33">
        <v>1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33</v>
      </c>
      <c r="B97" s="37"/>
      <c r="C97" s="38"/>
      <c r="D97" s="38"/>
      <c r="E97" s="31" t="s">
        <v>308</v>
      </c>
      <c r="F97" s="38"/>
      <c r="G97" s="38"/>
      <c r="H97" s="38"/>
      <c r="I97" s="38"/>
      <c r="J97" s="39"/>
    </row>
    <row r="98" ht="30">
      <c r="A98" s="29" t="s">
        <v>57</v>
      </c>
      <c r="B98" s="37"/>
      <c r="C98" s="38"/>
      <c r="D98" s="38"/>
      <c r="E98" s="45" t="s">
        <v>284</v>
      </c>
      <c r="F98" s="38"/>
      <c r="G98" s="38"/>
      <c r="H98" s="38"/>
      <c r="I98" s="38"/>
      <c r="J98" s="39"/>
    </row>
    <row r="99">
      <c r="A99" s="29" t="s">
        <v>35</v>
      </c>
      <c r="B99" s="37"/>
      <c r="C99" s="38"/>
      <c r="D99" s="38"/>
      <c r="E99" s="43"/>
      <c r="F99" s="38"/>
      <c r="G99" s="38"/>
      <c r="H99" s="38"/>
      <c r="I99" s="38"/>
      <c r="J99" s="39"/>
    </row>
    <row r="100">
      <c r="A100" s="29" t="s">
        <v>29</v>
      </c>
      <c r="B100" s="29">
        <v>30</v>
      </c>
      <c r="C100" s="30" t="s">
        <v>309</v>
      </c>
      <c r="D100" s="29"/>
      <c r="E100" s="31" t="s">
        <v>310</v>
      </c>
      <c r="F100" s="32" t="s">
        <v>307</v>
      </c>
      <c r="G100" s="33">
        <v>2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 ht="240">
      <c r="A101" s="29" t="s">
        <v>33</v>
      </c>
      <c r="B101" s="37"/>
      <c r="C101" s="38"/>
      <c r="D101" s="38"/>
      <c r="E101" s="31" t="s">
        <v>311</v>
      </c>
      <c r="F101" s="38"/>
      <c r="G101" s="38"/>
      <c r="H101" s="38"/>
      <c r="I101" s="38"/>
      <c r="J101" s="39"/>
    </row>
    <row r="102" ht="30">
      <c r="A102" s="29" t="s">
        <v>57</v>
      </c>
      <c r="B102" s="37"/>
      <c r="C102" s="38"/>
      <c r="D102" s="38"/>
      <c r="E102" s="45" t="s">
        <v>279</v>
      </c>
      <c r="F102" s="38"/>
      <c r="G102" s="38"/>
      <c r="H102" s="38"/>
      <c r="I102" s="38"/>
      <c r="J102" s="39"/>
    </row>
    <row r="103">
      <c r="A103" s="29" t="s">
        <v>35</v>
      </c>
      <c r="B103" s="37"/>
      <c r="C103" s="38"/>
      <c r="D103" s="38"/>
      <c r="E103" s="43"/>
      <c r="F103" s="38"/>
      <c r="G103" s="38"/>
      <c r="H103" s="38"/>
      <c r="I103" s="38"/>
      <c r="J103" s="39"/>
    </row>
    <row r="104">
      <c r="A104" s="23" t="s">
        <v>26</v>
      </c>
      <c r="B104" s="24"/>
      <c r="C104" s="25" t="s">
        <v>167</v>
      </c>
      <c r="D104" s="26"/>
      <c r="E104" s="23" t="s">
        <v>168</v>
      </c>
      <c r="F104" s="26"/>
      <c r="G104" s="26"/>
      <c r="H104" s="26"/>
      <c r="I104" s="27">
        <f>SUMIFS(I105:I124,A105:A124,"P")</f>
        <v>0</v>
      </c>
      <c r="J104" s="28"/>
    </row>
    <row r="105">
      <c r="A105" s="29" t="s">
        <v>29</v>
      </c>
      <c r="B105" s="29">
        <v>23</v>
      </c>
      <c r="C105" s="30" t="s">
        <v>312</v>
      </c>
      <c r="D105" s="29"/>
      <c r="E105" s="31" t="s">
        <v>313</v>
      </c>
      <c r="F105" s="32" t="s">
        <v>262</v>
      </c>
      <c r="G105" s="33">
        <v>7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 ht="30">
      <c r="A106" s="29" t="s">
        <v>33</v>
      </c>
      <c r="B106" s="37"/>
      <c r="C106" s="38"/>
      <c r="D106" s="38"/>
      <c r="E106" s="31" t="s">
        <v>314</v>
      </c>
      <c r="F106" s="38"/>
      <c r="G106" s="38"/>
      <c r="H106" s="38"/>
      <c r="I106" s="38"/>
      <c r="J106" s="39"/>
    </row>
    <row r="107" ht="30">
      <c r="A107" s="29" t="s">
        <v>57</v>
      </c>
      <c r="B107" s="37"/>
      <c r="C107" s="38"/>
      <c r="D107" s="38"/>
      <c r="E107" s="45" t="s">
        <v>315</v>
      </c>
      <c r="F107" s="38"/>
      <c r="G107" s="38"/>
      <c r="H107" s="38"/>
      <c r="I107" s="38"/>
      <c r="J107" s="39"/>
    </row>
    <row r="108">
      <c r="A108" s="29" t="s">
        <v>35</v>
      </c>
      <c r="B108" s="37"/>
      <c r="C108" s="38"/>
      <c r="D108" s="38"/>
      <c r="E108" s="43"/>
      <c r="F108" s="38"/>
      <c r="G108" s="38"/>
      <c r="H108" s="38"/>
      <c r="I108" s="38"/>
      <c r="J108" s="39"/>
    </row>
    <row r="109">
      <c r="A109" s="29" t="s">
        <v>29</v>
      </c>
      <c r="B109" s="29">
        <v>24</v>
      </c>
      <c r="C109" s="30" t="s">
        <v>316</v>
      </c>
      <c r="D109" s="29"/>
      <c r="E109" s="31" t="s">
        <v>317</v>
      </c>
      <c r="F109" s="32" t="s">
        <v>262</v>
      </c>
      <c r="G109" s="33">
        <v>6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30">
      <c r="A110" s="29" t="s">
        <v>33</v>
      </c>
      <c r="B110" s="37"/>
      <c r="C110" s="38"/>
      <c r="D110" s="38"/>
      <c r="E110" s="31" t="s">
        <v>318</v>
      </c>
      <c r="F110" s="38"/>
      <c r="G110" s="38"/>
      <c r="H110" s="38"/>
      <c r="I110" s="38"/>
      <c r="J110" s="39"/>
    </row>
    <row r="111" ht="30">
      <c r="A111" s="29" t="s">
        <v>57</v>
      </c>
      <c r="B111" s="37"/>
      <c r="C111" s="38"/>
      <c r="D111" s="38"/>
      <c r="E111" s="45" t="s">
        <v>264</v>
      </c>
      <c r="F111" s="38"/>
      <c r="G111" s="38"/>
      <c r="H111" s="38"/>
      <c r="I111" s="38"/>
      <c r="J111" s="39"/>
    </row>
    <row r="112">
      <c r="A112" s="29" t="s">
        <v>35</v>
      </c>
      <c r="B112" s="37"/>
      <c r="C112" s="38"/>
      <c r="D112" s="38"/>
      <c r="E112" s="43"/>
      <c r="F112" s="38"/>
      <c r="G112" s="38"/>
      <c r="H112" s="38"/>
      <c r="I112" s="38"/>
      <c r="J112" s="39"/>
    </row>
    <row r="113">
      <c r="A113" s="29" t="s">
        <v>29</v>
      </c>
      <c r="B113" s="29">
        <v>25</v>
      </c>
      <c r="C113" s="30" t="s">
        <v>319</v>
      </c>
      <c r="D113" s="29"/>
      <c r="E113" s="31" t="s">
        <v>320</v>
      </c>
      <c r="F113" s="32" t="s">
        <v>307</v>
      </c>
      <c r="G113" s="33">
        <v>1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 ht="90">
      <c r="A114" s="29" t="s">
        <v>33</v>
      </c>
      <c r="B114" s="37"/>
      <c r="C114" s="38"/>
      <c r="D114" s="38"/>
      <c r="E114" s="31" t="s">
        <v>321</v>
      </c>
      <c r="F114" s="38"/>
      <c r="G114" s="38"/>
      <c r="H114" s="38"/>
      <c r="I114" s="38"/>
      <c r="J114" s="39"/>
    </row>
    <row r="115" ht="30">
      <c r="A115" s="29" t="s">
        <v>57</v>
      </c>
      <c r="B115" s="37"/>
      <c r="C115" s="38"/>
      <c r="D115" s="38"/>
      <c r="E115" s="45" t="s">
        <v>322</v>
      </c>
      <c r="F115" s="38"/>
      <c r="G115" s="38"/>
      <c r="H115" s="38"/>
      <c r="I115" s="38"/>
      <c r="J115" s="39"/>
    </row>
    <row r="116">
      <c r="A116" s="29" t="s">
        <v>35</v>
      </c>
      <c r="B116" s="37"/>
      <c r="C116" s="38"/>
      <c r="D116" s="38"/>
      <c r="E116" s="43"/>
      <c r="F116" s="38"/>
      <c r="G116" s="38"/>
      <c r="H116" s="38"/>
      <c r="I116" s="38"/>
      <c r="J116" s="39"/>
    </row>
    <row r="117">
      <c r="A117" s="29" t="s">
        <v>29</v>
      </c>
      <c r="B117" s="29">
        <v>26</v>
      </c>
      <c r="C117" s="30" t="s">
        <v>323</v>
      </c>
      <c r="D117" s="29"/>
      <c r="E117" s="31" t="s">
        <v>324</v>
      </c>
      <c r="F117" s="32" t="s">
        <v>307</v>
      </c>
      <c r="G117" s="33">
        <v>2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 ht="75">
      <c r="A118" s="29" t="s">
        <v>33</v>
      </c>
      <c r="B118" s="37"/>
      <c r="C118" s="38"/>
      <c r="D118" s="38"/>
      <c r="E118" s="31" t="s">
        <v>325</v>
      </c>
      <c r="F118" s="38"/>
      <c r="G118" s="38"/>
      <c r="H118" s="38"/>
      <c r="I118" s="38"/>
      <c r="J118" s="39"/>
    </row>
    <row r="119" ht="30">
      <c r="A119" s="29" t="s">
        <v>57</v>
      </c>
      <c r="B119" s="37"/>
      <c r="C119" s="38"/>
      <c r="D119" s="38"/>
      <c r="E119" s="45" t="s">
        <v>279</v>
      </c>
      <c r="F119" s="38"/>
      <c r="G119" s="38"/>
      <c r="H119" s="38"/>
      <c r="I119" s="38"/>
      <c r="J119" s="39"/>
    </row>
    <row r="120">
      <c r="A120" s="29" t="s">
        <v>35</v>
      </c>
      <c r="B120" s="37"/>
      <c r="C120" s="38"/>
      <c r="D120" s="38"/>
      <c r="E120" s="43"/>
      <c r="F120" s="38"/>
      <c r="G120" s="38"/>
      <c r="H120" s="38"/>
      <c r="I120" s="38"/>
      <c r="J120" s="39"/>
    </row>
    <row r="121">
      <c r="A121" s="29" t="s">
        <v>29</v>
      </c>
      <c r="B121" s="29">
        <v>27</v>
      </c>
      <c r="C121" s="30" t="s">
        <v>326</v>
      </c>
      <c r="D121" s="29"/>
      <c r="E121" s="31" t="s">
        <v>327</v>
      </c>
      <c r="F121" s="32" t="s">
        <v>307</v>
      </c>
      <c r="G121" s="33">
        <v>1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 ht="60">
      <c r="A122" s="29" t="s">
        <v>33</v>
      </c>
      <c r="B122" s="37"/>
      <c r="C122" s="38"/>
      <c r="D122" s="38"/>
      <c r="E122" s="31" t="s">
        <v>328</v>
      </c>
      <c r="F122" s="38"/>
      <c r="G122" s="38"/>
      <c r="H122" s="38"/>
      <c r="I122" s="38"/>
      <c r="J122" s="39"/>
    </row>
    <row r="123" ht="30">
      <c r="A123" s="29" t="s">
        <v>57</v>
      </c>
      <c r="B123" s="37"/>
      <c r="C123" s="38"/>
      <c r="D123" s="38"/>
      <c r="E123" s="45" t="s">
        <v>284</v>
      </c>
      <c r="F123" s="38"/>
      <c r="G123" s="38"/>
      <c r="H123" s="38"/>
      <c r="I123" s="38"/>
      <c r="J123" s="39"/>
    </row>
    <row r="124">
      <c r="A124" s="29" t="s">
        <v>35</v>
      </c>
      <c r="B124" s="37"/>
      <c r="C124" s="38"/>
      <c r="D124" s="38"/>
      <c r="E124" s="43"/>
      <c r="F124" s="38"/>
      <c r="G124" s="38"/>
      <c r="H124" s="38"/>
      <c r="I124" s="38"/>
      <c r="J124" s="39"/>
    </row>
    <row r="125">
      <c r="A125" s="23" t="s">
        <v>26</v>
      </c>
      <c r="B125" s="24"/>
      <c r="C125" s="25" t="s">
        <v>186</v>
      </c>
      <c r="D125" s="26"/>
      <c r="E125" s="23" t="s">
        <v>187</v>
      </c>
      <c r="F125" s="26"/>
      <c r="G125" s="26"/>
      <c r="H125" s="26"/>
      <c r="I125" s="27">
        <f>SUMIFS(I126:I129,A126:A129,"P")</f>
        <v>0</v>
      </c>
      <c r="J125" s="28"/>
    </row>
    <row r="126">
      <c r="A126" s="29" t="s">
        <v>29</v>
      </c>
      <c r="B126" s="29">
        <v>28</v>
      </c>
      <c r="C126" s="30" t="s">
        <v>329</v>
      </c>
      <c r="D126" s="29"/>
      <c r="E126" s="31" t="s">
        <v>330</v>
      </c>
      <c r="F126" s="32" t="s">
        <v>307</v>
      </c>
      <c r="G126" s="33">
        <v>1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33</v>
      </c>
      <c r="B127" s="37"/>
      <c r="C127" s="38"/>
      <c r="D127" s="38"/>
      <c r="E127" s="31" t="s">
        <v>330</v>
      </c>
      <c r="F127" s="38"/>
      <c r="G127" s="38"/>
      <c r="H127" s="38"/>
      <c r="I127" s="38"/>
      <c r="J127" s="39"/>
    </row>
    <row r="128" ht="30">
      <c r="A128" s="29" t="s">
        <v>57</v>
      </c>
      <c r="B128" s="37"/>
      <c r="C128" s="38"/>
      <c r="D128" s="38"/>
      <c r="E128" s="45" t="s">
        <v>284</v>
      </c>
      <c r="F128" s="38"/>
      <c r="G128" s="38"/>
      <c r="H128" s="38"/>
      <c r="I128" s="38"/>
      <c r="J128" s="39"/>
    </row>
    <row r="129">
      <c r="A129" s="29" t="s">
        <v>35</v>
      </c>
      <c r="B129" s="37"/>
      <c r="C129" s="38"/>
      <c r="D129" s="38"/>
      <c r="E129" s="43"/>
      <c r="F129" s="38"/>
      <c r="G129" s="38"/>
      <c r="H129" s="38"/>
      <c r="I129" s="38"/>
      <c r="J129" s="39"/>
    </row>
    <row r="130">
      <c r="A130" s="23" t="s">
        <v>26</v>
      </c>
      <c r="B130" s="24"/>
      <c r="C130" s="25" t="s">
        <v>331</v>
      </c>
      <c r="D130" s="26"/>
      <c r="E130" s="23" t="s">
        <v>332</v>
      </c>
      <c r="F130" s="26"/>
      <c r="G130" s="26"/>
      <c r="H130" s="26"/>
      <c r="I130" s="27">
        <f>SUMIFS(I131:I134,A131:A134,"P")</f>
        <v>0</v>
      </c>
      <c r="J130" s="28"/>
    </row>
    <row r="131">
      <c r="A131" s="29" t="s">
        <v>29</v>
      </c>
      <c r="B131" s="29">
        <v>1</v>
      </c>
      <c r="C131" s="30" t="s">
        <v>333</v>
      </c>
      <c r="D131" s="29"/>
      <c r="E131" s="31" t="s">
        <v>334</v>
      </c>
      <c r="F131" s="32" t="s">
        <v>307</v>
      </c>
      <c r="G131" s="33">
        <v>1</v>
      </c>
      <c r="H131" s="34">
        <v>0</v>
      </c>
      <c r="I131" s="35">
        <f>ROUND(G131*H131,P4)</f>
        <v>0</v>
      </c>
      <c r="J131" s="29"/>
      <c r="O131" s="36">
        <f>I131*0.21</f>
        <v>0</v>
      </c>
      <c r="P131">
        <v>3</v>
      </c>
    </row>
    <row r="132" ht="30">
      <c r="A132" s="29" t="s">
        <v>33</v>
      </c>
      <c r="B132" s="37"/>
      <c r="C132" s="38"/>
      <c r="D132" s="38"/>
      <c r="E132" s="31" t="s">
        <v>335</v>
      </c>
      <c r="F132" s="38"/>
      <c r="G132" s="38"/>
      <c r="H132" s="38"/>
      <c r="I132" s="38"/>
      <c r="J132" s="39"/>
    </row>
    <row r="133" ht="30">
      <c r="A133" s="29" t="s">
        <v>57</v>
      </c>
      <c r="B133" s="37"/>
      <c r="C133" s="38"/>
      <c r="D133" s="38"/>
      <c r="E133" s="45" t="s">
        <v>284</v>
      </c>
      <c r="F133" s="38"/>
      <c r="G133" s="38"/>
      <c r="H133" s="38"/>
      <c r="I133" s="38"/>
      <c r="J133" s="39"/>
    </row>
    <row r="134">
      <c r="A134" s="29" t="s">
        <v>35</v>
      </c>
      <c r="B134" s="40"/>
      <c r="C134" s="41"/>
      <c r="D134" s="41"/>
      <c r="E134" s="44"/>
      <c r="F134" s="41"/>
      <c r="G134" s="41"/>
      <c r="H134" s="41"/>
      <c r="I134" s="41"/>
      <c r="J134" s="42"/>
    </row>
  </sheetData>
  <sheetProtection sheet="1" objects="1" scenarios="1" spinCount="100000" saltValue="E9wVSrGHE3NrOEbrXLUimBfJyeyYR4n+oL+lBA2zwU15aA4743U2eLe0S2KKS0ZQSmOeo65s9Gf77rqAl+xEYQ==" hashValue="aqbFMjTzlHE1iaCm9F9xx1JU/2wAlw2toGo2WGlS9rTwp9p0Y3n7l+JDs/2TFDJdcuWRsKRuwGMef49f3QQxO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2026-02-04T09:39:30Z</dcterms:created>
  <dcterms:modified xsi:type="dcterms:W3CDTF">2026-02-04T09:39:30Z</dcterms:modified>
</cp:coreProperties>
</file>